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9\"/>
    </mc:Choice>
  </mc:AlternateContent>
  <xr:revisionPtr revIDLastSave="0" documentId="8_{F643A7B2-E77F-408F-8EDA-1C3210D401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Лист1!$A$1:$M$118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" i="1" l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<sst xmlns="http://schemas.openxmlformats.org/spreadsheetml/2006/main" count="378" uniqueCount="158">
  <si>
    <t>Материал</t>
  </si>
  <si>
    <t>377х7,0 ГОСТ 8731-74 В (20) -1500/1300-ПЭ 500 со стационарным редуктором + ключ 32</t>
  </si>
  <si>
    <t>426х7,0-325х6,0 ГОСТ 17376 (20) отвод 45-377х7,0 ГОСТ 17375 - ПЭ 560/500</t>
  </si>
  <si>
    <t>- декларация соответствия требованиям ТР ТС 032/2013 «О безопасности оборудования, работающего под избыточным давлением»;</t>
  </si>
  <si>
    <t>38х3,0 ГОСТ 10705-80 (20) - 1500 ПЭ 110</t>
  </si>
  <si>
    <t>ПИ- промежуточный элемент</t>
  </si>
  <si>
    <t>полиолефин (пластик)</t>
  </si>
  <si>
    <t>89х3,5 ГОСТ 10705-80 (20) 700/200 -ПЭ 160</t>
  </si>
  <si>
    <t>32х3,0 ГОСТ 8731-74 В (20) -1000/1400 - ПЭ 90</t>
  </si>
  <si>
    <t xml:space="preserve">1000 - 377х7,0 - 2000 ПЭ 500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</si>
  <si>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377х7,0 ГОСТ 10705-80 (20) 2200/200 - ПЭ 500</t>
  </si>
  <si>
    <t>38х3,0 ГОСТ 10704-91-В (20 ГОСТ 10705-80) - ПЭ 110</t>
  </si>
  <si>
    <t>металл</t>
  </si>
  <si>
    <t>Ящик настенного ковера</t>
  </si>
  <si>
    <t>32х3,0 ГОСТ 8731-74 В (20) -1000/1500 - ПЭ 90</t>
  </si>
  <si>
    <t>377/500 с лентой сварной</t>
  </si>
  <si>
    <t>МК 5.0-1000х600х40 для Ø377/500</t>
  </si>
  <si>
    <t>корпус пластик</t>
  </si>
  <si>
    <t>КОД ТН ВЭД</t>
  </si>
  <si>
    <t>76х3,5 ГОСТ 10704-91-В (20 ГОСТ 10705-80) - ПЭ 140</t>
  </si>
  <si>
    <t>75° - 38х3,0 ГОСТ 17375 (20) - 1000 ПЭ 110</t>
  </si>
  <si>
    <t>ед. изм</t>
  </si>
  <si>
    <t>Производитель</t>
  </si>
  <si>
    <t xml:space="preserve">76х3,5 ГОСТ 10705-80 (20) В (20) -2200/200 - ПЭ140 </t>
  </si>
  <si>
    <t>- декларация соответствия требованиям ТР 2009/013/BY «Здания и сооружения, строительные материалы и изделия. Безопасность»;</t>
  </si>
  <si>
    <t>377х7,0 ГОСТ 10705-80 (20) 1500 - ПЭ 500</t>
  </si>
  <si>
    <t>Опора скользящая хомутовая</t>
  </si>
  <si>
    <t>89х3,5 ГОСТ 10704-91-В (20 ГОСТ 10705-80) - ПЭ 160</t>
  </si>
  <si>
    <t>89х3,5 ГОСТ 10705-80 (20) 1500 - ПЭ 160</t>
  </si>
  <si>
    <t>ПИ-кран шаровый полнопроходной с Т-образным накидным ключом 19</t>
  </si>
  <si>
    <t>Т-160</t>
  </si>
  <si>
    <t>76/140</t>
  </si>
  <si>
    <t>377х7,0 ГОСТ 10704-91-В (20 ГОСТ 10705-80) - ПЭ 500</t>
  </si>
  <si>
    <t>ПИ-концевой элемент (МЗИ) без вывода кабеля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</si>
  <si>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</si>
  <si>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Кабель соединительный</t>
  </si>
  <si>
    <t>300х200х470</t>
  </si>
  <si>
    <t>МК 5.0-1000х190х40 для Ø32/90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</si>
  <si>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</si>
  <si>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</si>
  <si>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</si>
  <si>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32х3,0 ГОСТ 10705-80 (20) 700/200 - ПЭ </t>
  </si>
  <si>
    <t>МК 5.0-1000х260х40 для Ø89/160</t>
  </si>
  <si>
    <t>ПИ-концевой элемент (МЗИ-ТВК)</t>
  </si>
  <si>
    <t>Общая масса, кг</t>
  </si>
  <si>
    <t>Предложения на условиях полной или частичной предоплаты отклоняются.</t>
  </si>
  <si>
    <t>60° - 377х7,0 ГОСТ 17375 (20) - 1200 ПЭ 500</t>
  </si>
  <si>
    <t>ПИ-тройник угловой - тройник</t>
  </si>
  <si>
    <t>ПИ-концевой элемент (МЗИ)                                                                                                                                                                                                                                                                                                                                                                                                                                                                                                                                                 (без вывода кабеля)</t>
  </si>
  <si>
    <t>90° - 38х3,0 ГОСТ 17375 (20) - 1000 ПЭ 110</t>
  </si>
  <si>
    <t>ПИ-тройник воздушника-штуцер</t>
  </si>
  <si>
    <t>Комплект изоляции стыка ПЭ</t>
  </si>
  <si>
    <t>- гарантийный срок на остальной товар - в соответствии с гарантией завода-изготовителя;</t>
  </si>
  <si>
    <t>89х3,5 ГОСТ 10705-80 (20) 2200/200 -ПЭ 160</t>
  </si>
  <si>
    <t>Муфта термоусаживаемая</t>
  </si>
  <si>
    <t>70° - 377х7,0 ГОСТ 17375 (20) - 1200 ПЭ 500</t>
  </si>
  <si>
    <t xml:space="preserve">Лента сигнальная </t>
  </si>
  <si>
    <t>вспененный полиэтилен</t>
  </si>
  <si>
    <t>- год выпуска товара - не ранее IV квартала 2025 года.</t>
  </si>
  <si>
    <t>МК 5.0-1000х210х40 для Ø38/110</t>
  </si>
  <si>
    <t>89х3,5 ГОСТ 8731-74 В (20) - 1000/2100 - ПЭ 160 с Т-образным накидным ключом 19</t>
  </si>
  <si>
    <t>СТБ 2270-2012</t>
  </si>
  <si>
    <t>377х7,0-76х3,5 ГОСТ 17376 (20) отвод 45° - 76х3,5 ГОСТ 17375 - ПЭ 500/140</t>
  </si>
  <si>
    <t>Мат компенсационный</t>
  </si>
  <si>
    <t>компл.</t>
  </si>
  <si>
    <t>95 -76х3,5 - 2000 ПЭ 140 СТБ 2270-2012</t>
  </si>
  <si>
    <t>Д140</t>
  </si>
  <si>
    <t>38х3,0 ГОСТ 10705-80 (20) 2200/200 - ПЭ 110</t>
  </si>
  <si>
    <t>м.п.</t>
  </si>
  <si>
    <t>38/110</t>
  </si>
  <si>
    <t>Товар приобретается для объекта капитального строительства: «Реконструкция теплотрассы от Ут.2 до ТК-102 по ул. Радзивилловская в г. Барань».</t>
  </si>
  <si>
    <t>90° - 377х7,0 ГОСТ 17375 (20) - 1200 ПЭ 500</t>
  </si>
  <si>
    <t>ПИ-концевой элемент (МЗИ)</t>
  </si>
  <si>
    <t>ПИ-промежуточный элемент</t>
  </si>
  <si>
    <t>89х3,5 ГОСТ 8731-74 В (20) - 1500/900 - ПЭ 160 с Т-образным накидным ключом 19</t>
  </si>
  <si>
    <t>Д500</t>
  </si>
  <si>
    <t>NYM 5х15</t>
  </si>
  <si>
    <t>Терминал коммутационный концевой измерительный</t>
  </si>
  <si>
    <t>ПИ-неподвижная опора</t>
  </si>
  <si>
    <t>- паспорт завода-изготовителя;</t>
  </si>
  <si>
    <t>75° - 377х7,0 ГОСТ 17375 (20) - 1200 ПЭ 500</t>
  </si>
  <si>
    <t>ЛС 3.23</t>
  </si>
  <si>
    <t>Масса детали, кг</t>
  </si>
  <si>
    <t>ПИ-тройник угловой-тройник</t>
  </si>
  <si>
    <t xml:space="preserve">                                                                                                                                                                                               ПИ-тройник угловой - тройник</t>
  </si>
  <si>
    <t xml:space="preserve">76х3,5 ГОСТ 8731-74 В (20) -1500/1300 - ПЭ140 </t>
  </si>
  <si>
    <t>Д110</t>
  </si>
  <si>
    <t>ИТ-11</t>
  </si>
  <si>
    <t>Наименование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</si>
  <si>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</si>
  <si>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</si>
  <si>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76х3,0-32х3,0 ГОСТ 17376 (20) отвод 45° - 32х3,0 ГОСТ 17375 - ПЭ 140/90</t>
  </si>
  <si>
    <t>Размеры, мм</t>
  </si>
  <si>
    <t xml:space="preserve">ПЭ-560 </t>
  </si>
  <si>
    <t>89/160</t>
  </si>
  <si>
    <t>32х3,0 ГОСТ 8731-74 В (20) -1000/1600 - ПЭ 90</t>
  </si>
  <si>
    <t>ИТ-12/ш</t>
  </si>
  <si>
    <t>Цена за ед. без НДС бел.руб</t>
  </si>
  <si>
    <t>медь</t>
  </si>
  <si>
    <t>65° - 377х7,0 ГОСТ 17375 (20) - 1200 ПЭ 500</t>
  </si>
  <si>
    <t>32х3,0 ГОСТ 8731-74 В (20) -1000/1200 - ПЭ 90</t>
  </si>
  <si>
    <t xml:space="preserve">Требования, предъявляемые к упаковке товара:    </t>
  </si>
  <si>
    <t>NYM 3х15</t>
  </si>
  <si>
    <t xml:space="preserve">377х7,0-38х3,0 ТС-592 (20) -1500/1300-ПЭ 500/110 </t>
  </si>
  <si>
    <t>Стоимость с НДС, бел.руб.</t>
  </si>
  <si>
    <t>Опора проходная</t>
  </si>
  <si>
    <t>м</t>
  </si>
  <si>
    <t>СТБ 1295-2001</t>
  </si>
  <si>
    <t>89х3,5 ГОСТ 8731-74 В (20) - 1500/1400 - ПЭ 160 с Т-образным накидным ключом 19</t>
  </si>
  <si>
    <t>полиэтилен</t>
  </si>
  <si>
    <t xml:space="preserve">ПИ-труба </t>
  </si>
  <si>
    <t>Обязательно наличие следующих документов к товару:</t>
  </si>
  <si>
    <t>ПИ-кран шаровой полнопроходной с Т-образным накидным ключем 19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</si>
  <si>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</si>
  <si>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</si>
  <si>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Д160</t>
  </si>
  <si>
    <t xml:space="preserve">Терминал коммутационный двойной промежуточный измерительный </t>
  </si>
  <si>
    <t>Поставку по типу и объёмам осуществлять в строгом соответствии со спецификацией.</t>
  </si>
  <si>
    <t>шт.</t>
  </si>
  <si>
    <t>- сертификат качества;</t>
  </si>
  <si>
    <t>426/560 с лентой сварной</t>
  </si>
  <si>
    <t xml:space="preserve">ПЭ-500 </t>
  </si>
  <si>
    <t>_</t>
  </si>
  <si>
    <t>шт</t>
  </si>
  <si>
    <t>89х3,5 ГОСТ 10705-80 (20) 1400/200 -ПЭ 160</t>
  </si>
  <si>
    <t>Срок поставки товара: февраль 2026 года.</t>
  </si>
  <si>
    <t>Комплект термоусаживаемых трубок</t>
  </si>
  <si>
    <t>377х7,0-89х3,5 ГОСТ 17376 (20) отвод 45° - 89х3,5 ГОСТ 17375 - ПЭ 500/160</t>
  </si>
  <si>
    <t>СПЕЦИФИКАЦИЯ №  2</t>
  </si>
  <si>
    <t xml:space="preserve">м.п. </t>
  </si>
  <si>
    <t>32/90</t>
  </si>
  <si>
    <t>90° - 89х3,5 ГОСТ 17375 (20) - 1000 ПЭ 160</t>
  </si>
  <si>
    <t xml:space="preserve">38х3,0 ГОСТ 8731-74 В (20) - 1000/400 - ПЭ 110 </t>
  </si>
  <si>
    <t>комп.</t>
  </si>
  <si>
    <t>ПИ-кран шаровый полнопроходной</t>
  </si>
  <si>
    <t>Т-90</t>
  </si>
  <si>
    <t>СТБ 1295-2002</t>
  </si>
  <si>
    <t>- сертификаты соответствия требованиям СТБ 2252-2012, СТБ 2270-2012;</t>
  </si>
  <si>
    <t xml:space="preserve">38х3,0 ГОСТ 8731-74 В (20) - 1500/1200 - ПЭ 110 </t>
  </si>
  <si>
    <t xml:space="preserve">32х3,0 ГОСТ 10705-80 (20) 1000/200 - ПЭ </t>
  </si>
  <si>
    <t>377х7,0-38х3,0 ГОСТ 17376 (20) отвод 45° - 38х3,0 ГОСТ 17375 - ПЭ 500/110</t>
  </si>
  <si>
    <t>Т-110</t>
  </si>
  <si>
    <t xml:space="preserve">Муфта обжимная </t>
  </si>
  <si>
    <t>СПЕЦИФИКАЦИЯ № 2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</si>
  <si>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</si>
  <si>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</si>
  <si>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</si>
  <si>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</si>
  <si>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89х3,5 ГОСТ 8731-74 В (20) - 1500/800 - ПЭ 160 с Т-образным накидным ключом 19</t>
  </si>
  <si>
    <t>90° - 76х3,5 ГОСТ 17375 (20) - 1000 ПЭ 140</t>
  </si>
  <si>
    <t>Т-140</t>
  </si>
  <si>
    <t>№ п/п</t>
  </si>
  <si>
    <t>50° - 38х3,0 ГОСТ 17375 (20) - 1000 ПЭ 110</t>
  </si>
  <si>
    <t xml:space="preserve">ПИ-неподвижная опора </t>
  </si>
  <si>
    <t>89х3,5-32х3,0 ГОСТ 17376 (20) отвод 45° - 32х3,0 ГОСТ 17375 -ПЭ 160/90</t>
  </si>
  <si>
    <t>Антивандальный ящик наземный ковера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</si>
  <si>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</si>
  <si>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 xml:space="preserve">ПИ-кран шаровый полнопроходной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</si>
</sst>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1"/>
  <sheetViews>
    <sheetView tabSelected="1" zoomScale="80" zoomScaleNormal="8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143</v>
      </c>
      <c r="B2" s="23" t="s">
        <v>128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151</v>
      </c>
      <c r="B4" s="10" t="s">
        <v>147</v>
      </c>
      <c r="C4" s="11" t="s">
        <v>88</v>
      </c>
      <c r="D4" s="10" t="s">
        <v>92</v>
      </c>
      <c r="E4" s="11" t="s">
        <v>21</v>
      </c>
      <c r="F4" s="10" t="s">
        <v>39</v>
      </c>
      <c r="G4" s="10" t="s">
        <v>82</v>
      </c>
      <c r="H4" s="11" t="s">
        <v>44</v>
      </c>
      <c r="I4" s="10" t="s">
        <v>0</v>
      </c>
      <c r="J4" s="11" t="s">
        <v>18</v>
      </c>
      <c r="K4" s="10" t="s">
        <v>22</v>
      </c>
      <c r="L4" s="10" t="s">
        <v>97</v>
      </c>
      <c r="M4" s="12" t="s">
        <v>104</v>
      </c>
    </row>
    <row r="5" spans="1:13" s="3" customFormat="1" ht="42.75" x14ac:dyDescent="0.25">
      <c r="A5" s="1">
        <v>1</v>
      </c>
      <c r="B5" s="1" t="s">
        <v>61</v>
      </c>
      <c r="C5" s="4" t="s">
        <v>83</v>
      </c>
      <c r="D5" s="20" t="s">
        <v>2</v>
      </c>
      <c r="E5" s="1" t="s">
        <v>123</v>
      </c>
      <c r="F5" s="1">
        <v>2</v>
      </c>
      <c r="G5" s="5">
        <v>288</v>
      </c>
      <c r="H5" s="5">
        <f t="shared" ref="H5:H36" si="0">ROUND(F5*G5,2)</f>
        <v>576</v>
      </c>
      <c r="I5" s="1">
        <v>20</v>
      </c>
      <c r="J5" s="1">
        <v>7307</v>
      </c>
      <c r="K5" s="1"/>
      <c r="L5" s="21"/>
      <c r="M5" s="5"/>
    </row>
    <row r="6" spans="1:13" s="3" customFormat="1" ht="57" x14ac:dyDescent="0.25">
      <c r="A6" s="1">
        <v>2</v>
      </c>
      <c r="B6" s="1" t="s">
        <v>61</v>
      </c>
      <c r="C6" s="4" t="s">
        <v>157</v>
      </c>
      <c r="D6" s="20" t="s">
        <v>1</v>
      </c>
      <c r="E6" s="1" t="s">
        <v>123</v>
      </c>
      <c r="F6" s="1">
        <v>2</v>
      </c>
      <c r="G6" s="5">
        <v>617.5</v>
      </c>
      <c r="H6" s="5">
        <f t="shared" si="0"/>
        <v>1235</v>
      </c>
      <c r="I6" s="1">
        <v>20</v>
      </c>
      <c r="J6" s="1">
        <v>8481808199</v>
      </c>
      <c r="K6" s="1"/>
      <c r="L6" s="21"/>
      <c r="M6" s="5"/>
    </row>
    <row r="7" spans="1:13" s="3" customFormat="1" ht="28.5" x14ac:dyDescent="0.25">
      <c r="A7" s="1">
        <v>3</v>
      </c>
      <c r="B7" s="1" t="s">
        <v>61</v>
      </c>
      <c r="C7" s="4" t="s">
        <v>50</v>
      </c>
      <c r="D7" s="20" t="s">
        <v>103</v>
      </c>
      <c r="E7" s="1" t="s">
        <v>123</v>
      </c>
      <c r="F7" s="1">
        <v>2</v>
      </c>
      <c r="G7" s="5">
        <v>68.599999999999994</v>
      </c>
      <c r="H7" s="5">
        <f t="shared" si="0"/>
        <v>137.19999999999999</v>
      </c>
      <c r="I7" s="1">
        <v>20</v>
      </c>
      <c r="J7" s="1">
        <v>7307</v>
      </c>
      <c r="K7" s="1"/>
      <c r="L7" s="21"/>
      <c r="M7" s="5"/>
    </row>
    <row r="8" spans="1:13" s="3" customFormat="1" ht="28.5" x14ac:dyDescent="0.25">
      <c r="A8" s="1">
        <v>4</v>
      </c>
      <c r="B8" s="1" t="s">
        <v>61</v>
      </c>
      <c r="C8" s="4" t="s">
        <v>73</v>
      </c>
      <c r="D8" s="20" t="s">
        <v>25</v>
      </c>
      <c r="E8" s="1" t="s">
        <v>123</v>
      </c>
      <c r="F8" s="1">
        <v>8</v>
      </c>
      <c r="G8" s="5">
        <v>76.099999999999994</v>
      </c>
      <c r="H8" s="5">
        <f t="shared" si="0"/>
        <v>608.79999999999995</v>
      </c>
      <c r="I8" s="1">
        <v>20</v>
      </c>
      <c r="J8" s="1">
        <v>7307931100</v>
      </c>
      <c r="K8" s="1"/>
      <c r="L8" s="21"/>
      <c r="M8" s="5"/>
    </row>
    <row r="9" spans="1:13" s="3" customFormat="1" ht="28.5" x14ac:dyDescent="0.25">
      <c r="A9" s="1">
        <v>5</v>
      </c>
      <c r="B9" s="1" t="s">
        <v>61</v>
      </c>
      <c r="C9" s="4" t="s">
        <v>145</v>
      </c>
      <c r="D9" s="20" t="s">
        <v>99</v>
      </c>
      <c r="E9" s="1" t="s">
        <v>123</v>
      </c>
      <c r="F9" s="1">
        <v>2</v>
      </c>
      <c r="G9" s="5">
        <v>154.1</v>
      </c>
      <c r="H9" s="5">
        <f t="shared" si="0"/>
        <v>308.2</v>
      </c>
      <c r="I9" s="1">
        <v>20</v>
      </c>
      <c r="J9" s="1">
        <v>7307</v>
      </c>
      <c r="K9" s="1"/>
      <c r="L9" s="21"/>
      <c r="M9" s="5"/>
    </row>
    <row r="10" spans="1:13" s="3" customFormat="1" ht="28.5" x14ac:dyDescent="0.25">
      <c r="A10" s="1">
        <v>6</v>
      </c>
      <c r="B10" s="1" t="s">
        <v>61</v>
      </c>
      <c r="C10" s="4" t="s">
        <v>145</v>
      </c>
      <c r="D10" s="20" t="s">
        <v>71</v>
      </c>
      <c r="E10" s="1" t="s">
        <v>123</v>
      </c>
      <c r="F10" s="1">
        <v>24</v>
      </c>
      <c r="G10" s="5">
        <v>154.1</v>
      </c>
      <c r="H10" s="5">
        <f t="shared" si="0"/>
        <v>3698.4</v>
      </c>
      <c r="I10" s="1">
        <v>20</v>
      </c>
      <c r="J10" s="1">
        <v>7307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61</v>
      </c>
      <c r="C11" s="4" t="s">
        <v>145</v>
      </c>
      <c r="D11" s="20" t="s">
        <v>46</v>
      </c>
      <c r="E11" s="1" t="s">
        <v>123</v>
      </c>
      <c r="F11" s="1">
        <v>4</v>
      </c>
      <c r="G11" s="5">
        <v>154.1</v>
      </c>
      <c r="H11" s="5">
        <f t="shared" si="0"/>
        <v>616.4</v>
      </c>
      <c r="I11" s="1">
        <v>20</v>
      </c>
      <c r="J11" s="1">
        <v>7307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61</v>
      </c>
      <c r="C12" s="4" t="s">
        <v>145</v>
      </c>
      <c r="D12" s="20" t="s">
        <v>80</v>
      </c>
      <c r="E12" s="1" t="s">
        <v>123</v>
      </c>
      <c r="F12" s="1">
        <v>6</v>
      </c>
      <c r="G12" s="5">
        <v>154.1</v>
      </c>
      <c r="H12" s="5">
        <f t="shared" si="0"/>
        <v>924.6</v>
      </c>
      <c r="I12" s="1">
        <v>20</v>
      </c>
      <c r="J12" s="1">
        <v>7307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61</v>
      </c>
      <c r="C13" s="4" t="s">
        <v>145</v>
      </c>
      <c r="D13" s="20" t="s">
        <v>55</v>
      </c>
      <c r="E13" s="1" t="s">
        <v>123</v>
      </c>
      <c r="F13" s="1">
        <v>2</v>
      </c>
      <c r="G13" s="5">
        <v>154.1</v>
      </c>
      <c r="H13" s="5">
        <f t="shared" si="0"/>
        <v>308.2</v>
      </c>
      <c r="I13" s="1">
        <v>20</v>
      </c>
      <c r="J13" s="1">
        <v>7307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61</v>
      </c>
      <c r="C14" s="4" t="s">
        <v>47</v>
      </c>
      <c r="D14" s="20" t="s">
        <v>127</v>
      </c>
      <c r="E14" s="1" t="s">
        <v>123</v>
      </c>
      <c r="F14" s="1">
        <v>10</v>
      </c>
      <c r="G14" s="5">
        <v>107</v>
      </c>
      <c r="H14" s="5">
        <f t="shared" si="0"/>
        <v>1070</v>
      </c>
      <c r="I14" s="1">
        <v>20</v>
      </c>
      <c r="J14" s="1">
        <v>7307</v>
      </c>
      <c r="K14" s="1"/>
      <c r="L14" s="21"/>
      <c r="M14" s="5"/>
    </row>
    <row r="15" spans="1:13" s="3" customFormat="1" x14ac:dyDescent="0.25">
      <c r="A15" s="1">
        <v>11</v>
      </c>
      <c r="B15" s="1" t="s">
        <v>61</v>
      </c>
      <c r="C15" s="4" t="s">
        <v>78</v>
      </c>
      <c r="D15" s="20" t="s">
        <v>9</v>
      </c>
      <c r="E15" s="1" t="s">
        <v>123</v>
      </c>
      <c r="F15" s="1">
        <v>8</v>
      </c>
      <c r="G15" s="5">
        <v>260.39999999999998</v>
      </c>
      <c r="H15" s="5">
        <f t="shared" si="0"/>
        <v>2083.1999999999998</v>
      </c>
      <c r="I15" s="1">
        <v>20</v>
      </c>
      <c r="J15" s="1">
        <v>7307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61</v>
      </c>
      <c r="C16" s="4" t="s">
        <v>47</v>
      </c>
      <c r="D16" s="20" t="s">
        <v>140</v>
      </c>
      <c r="E16" s="1" t="s">
        <v>123</v>
      </c>
      <c r="F16" s="1">
        <v>4</v>
      </c>
      <c r="G16" s="5">
        <v>75</v>
      </c>
      <c r="H16" s="5">
        <f t="shared" si="0"/>
        <v>300</v>
      </c>
      <c r="I16" s="1">
        <v>20</v>
      </c>
      <c r="J16" s="1">
        <v>7307</v>
      </c>
      <c r="K16" s="1"/>
      <c r="L16" s="21"/>
      <c r="M16" s="5"/>
    </row>
    <row r="17" spans="1:13" s="3" customFormat="1" ht="42.75" x14ac:dyDescent="0.25">
      <c r="A17" s="1">
        <v>13</v>
      </c>
      <c r="B17" s="1" t="s">
        <v>61</v>
      </c>
      <c r="C17" s="4" t="s">
        <v>47</v>
      </c>
      <c r="D17" s="20" t="s">
        <v>62</v>
      </c>
      <c r="E17" s="1" t="s">
        <v>123</v>
      </c>
      <c r="F17" s="1">
        <v>2</v>
      </c>
      <c r="G17" s="5">
        <v>104</v>
      </c>
      <c r="H17" s="5">
        <f t="shared" si="0"/>
        <v>208</v>
      </c>
      <c r="I17" s="1">
        <v>20</v>
      </c>
      <c r="J17" s="1">
        <v>7307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61</v>
      </c>
      <c r="C18" s="4" t="s">
        <v>48</v>
      </c>
      <c r="D18" s="20" t="s">
        <v>10</v>
      </c>
      <c r="E18" s="1" t="s">
        <v>123</v>
      </c>
      <c r="F18" s="1">
        <v>2</v>
      </c>
      <c r="G18" s="5">
        <v>178.1</v>
      </c>
      <c r="H18" s="5">
        <f t="shared" si="0"/>
        <v>356.2</v>
      </c>
      <c r="I18" s="1">
        <v>20</v>
      </c>
      <c r="J18" s="1">
        <v>7306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61</v>
      </c>
      <c r="C19" s="4" t="s">
        <v>110</v>
      </c>
      <c r="D19" s="20" t="s">
        <v>32</v>
      </c>
      <c r="E19" s="1" t="s">
        <v>68</v>
      </c>
      <c r="F19" s="1">
        <v>885.5</v>
      </c>
      <c r="G19" s="5">
        <v>81.3</v>
      </c>
      <c r="H19" s="5">
        <f t="shared" si="0"/>
        <v>71991.149999999994</v>
      </c>
      <c r="I19" s="1">
        <v>20</v>
      </c>
      <c r="J19" s="1">
        <v>7306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61</v>
      </c>
      <c r="C20" s="4" t="s">
        <v>157</v>
      </c>
      <c r="D20" s="20" t="s">
        <v>74</v>
      </c>
      <c r="E20" s="1" t="s">
        <v>123</v>
      </c>
      <c r="F20" s="1">
        <v>2</v>
      </c>
      <c r="G20" s="5">
        <v>28.6</v>
      </c>
      <c r="H20" s="5">
        <f t="shared" si="0"/>
        <v>57.2</v>
      </c>
      <c r="I20" s="1">
        <v>20</v>
      </c>
      <c r="J20" s="1">
        <v>8481808199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61</v>
      </c>
      <c r="C21" s="4" t="s">
        <v>157</v>
      </c>
      <c r="D21" s="20" t="s">
        <v>108</v>
      </c>
      <c r="E21" s="1" t="s">
        <v>123</v>
      </c>
      <c r="F21" s="1">
        <v>2</v>
      </c>
      <c r="G21" s="5">
        <v>28.6</v>
      </c>
      <c r="H21" s="5">
        <f t="shared" si="0"/>
        <v>57.2</v>
      </c>
      <c r="I21" s="1">
        <v>20</v>
      </c>
      <c r="J21" s="1">
        <v>8481808199</v>
      </c>
      <c r="K21" s="1"/>
      <c r="L21" s="21"/>
      <c r="M21" s="5"/>
    </row>
    <row r="22" spans="1:13" s="3" customFormat="1" ht="57" x14ac:dyDescent="0.25">
      <c r="A22" s="1">
        <v>18</v>
      </c>
      <c r="B22" s="1" t="s">
        <v>61</v>
      </c>
      <c r="C22" s="4" t="s">
        <v>134</v>
      </c>
      <c r="D22" s="20" t="s">
        <v>148</v>
      </c>
      <c r="E22" s="1" t="s">
        <v>123</v>
      </c>
      <c r="F22" s="1">
        <v>2</v>
      </c>
      <c r="G22" s="5">
        <v>28.6</v>
      </c>
      <c r="H22" s="5">
        <f t="shared" si="0"/>
        <v>57.2</v>
      </c>
      <c r="I22" s="1">
        <v>20</v>
      </c>
      <c r="J22" s="1">
        <v>8481808199</v>
      </c>
      <c r="K22" s="1"/>
      <c r="L22" s="21"/>
      <c r="M22" s="5"/>
    </row>
    <row r="23" spans="1:13" s="3" customFormat="1" ht="57" x14ac:dyDescent="0.25">
      <c r="A23" s="1">
        <v>19</v>
      </c>
      <c r="B23" s="1" t="s">
        <v>61</v>
      </c>
      <c r="C23" s="4" t="s">
        <v>134</v>
      </c>
      <c r="D23" s="20" t="s">
        <v>74</v>
      </c>
      <c r="E23" s="1" t="s">
        <v>123</v>
      </c>
      <c r="F23" s="1">
        <v>2</v>
      </c>
      <c r="G23" s="5">
        <v>28.6</v>
      </c>
      <c r="H23" s="5">
        <f t="shared" si="0"/>
        <v>57.2</v>
      </c>
      <c r="I23" s="1">
        <v>20</v>
      </c>
      <c r="J23" s="1">
        <v>8481808199</v>
      </c>
      <c r="K23" s="1"/>
      <c r="L23" s="21"/>
      <c r="M23" s="5"/>
    </row>
    <row r="24" spans="1:13" s="3" customFormat="1" ht="57" x14ac:dyDescent="0.25">
      <c r="A24" s="1">
        <v>20</v>
      </c>
      <c r="B24" s="1" t="s">
        <v>61</v>
      </c>
      <c r="C24" s="4" t="s">
        <v>134</v>
      </c>
      <c r="D24" s="20" t="s">
        <v>60</v>
      </c>
      <c r="E24" s="1" t="s">
        <v>123</v>
      </c>
      <c r="F24" s="1">
        <v>2</v>
      </c>
      <c r="G24" s="5">
        <v>28.6</v>
      </c>
      <c r="H24" s="5">
        <f t="shared" si="0"/>
        <v>57.2</v>
      </c>
      <c r="I24" s="1">
        <v>20</v>
      </c>
      <c r="J24" s="1">
        <v>8481808199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61</v>
      </c>
      <c r="C25" s="4" t="s">
        <v>145</v>
      </c>
      <c r="D25" s="20" t="s">
        <v>131</v>
      </c>
      <c r="E25" s="1" t="s">
        <v>123</v>
      </c>
      <c r="F25" s="1">
        <v>32</v>
      </c>
      <c r="G25" s="5">
        <v>18.100000000000001</v>
      </c>
      <c r="H25" s="5">
        <f t="shared" si="0"/>
        <v>579.20000000000005</v>
      </c>
      <c r="I25" s="1">
        <v>20</v>
      </c>
      <c r="J25" s="1">
        <v>7307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61</v>
      </c>
      <c r="C26" s="4" t="s">
        <v>73</v>
      </c>
      <c r="D26" s="20" t="s">
        <v>28</v>
      </c>
      <c r="E26" s="1" t="s">
        <v>123</v>
      </c>
      <c r="F26" s="1">
        <v>8</v>
      </c>
      <c r="G26" s="5">
        <v>9.3000000000000007</v>
      </c>
      <c r="H26" s="5">
        <f t="shared" si="0"/>
        <v>74.400000000000006</v>
      </c>
      <c r="I26" s="1">
        <v>20</v>
      </c>
      <c r="J26" s="1">
        <v>7306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61</v>
      </c>
      <c r="C27" s="4" t="s">
        <v>84</v>
      </c>
      <c r="D27" s="20" t="s">
        <v>154</v>
      </c>
      <c r="E27" s="1" t="s">
        <v>123</v>
      </c>
      <c r="F27" s="1">
        <v>8</v>
      </c>
      <c r="G27" s="5">
        <v>13.7</v>
      </c>
      <c r="H27" s="5">
        <f t="shared" si="0"/>
        <v>109.6</v>
      </c>
      <c r="I27" s="1">
        <v>20</v>
      </c>
      <c r="J27" s="1">
        <v>7307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61</v>
      </c>
      <c r="C28" s="4" t="s">
        <v>43</v>
      </c>
      <c r="D28" s="20" t="s">
        <v>53</v>
      </c>
      <c r="E28" s="1" t="s">
        <v>123</v>
      </c>
      <c r="F28" s="1">
        <v>8</v>
      </c>
      <c r="G28" s="5">
        <v>22.6</v>
      </c>
      <c r="H28" s="5">
        <f t="shared" si="0"/>
        <v>180.8</v>
      </c>
      <c r="I28" s="1">
        <v>20</v>
      </c>
      <c r="J28" s="1">
        <v>7306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61</v>
      </c>
      <c r="C29" s="4" t="s">
        <v>33</v>
      </c>
      <c r="D29" s="20" t="s">
        <v>124</v>
      </c>
      <c r="E29" s="1" t="s">
        <v>123</v>
      </c>
      <c r="F29" s="1">
        <v>1</v>
      </c>
      <c r="G29" s="5">
        <v>14.4</v>
      </c>
      <c r="H29" s="5">
        <f t="shared" si="0"/>
        <v>14.4</v>
      </c>
      <c r="I29" s="1">
        <v>20</v>
      </c>
      <c r="J29" s="1">
        <v>7306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61</v>
      </c>
      <c r="C30" s="4" t="s">
        <v>33</v>
      </c>
      <c r="D30" s="20" t="s">
        <v>7</v>
      </c>
      <c r="E30" s="1" t="s">
        <v>123</v>
      </c>
      <c r="F30" s="1">
        <v>1</v>
      </c>
      <c r="G30" s="5">
        <v>7.2</v>
      </c>
      <c r="H30" s="5">
        <f t="shared" si="0"/>
        <v>7.2</v>
      </c>
      <c r="I30" s="1">
        <v>20</v>
      </c>
      <c r="J30" s="1">
        <v>7306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61</v>
      </c>
      <c r="C31" s="4" t="s">
        <v>110</v>
      </c>
      <c r="D31" s="20" t="s">
        <v>27</v>
      </c>
      <c r="E31" s="1" t="s">
        <v>68</v>
      </c>
      <c r="F31" s="1">
        <v>480</v>
      </c>
      <c r="G31" s="5">
        <v>9.8000000000000007</v>
      </c>
      <c r="H31" s="5">
        <f t="shared" si="0"/>
        <v>4704</v>
      </c>
      <c r="I31" s="1">
        <v>20</v>
      </c>
      <c r="J31" s="1">
        <v>7306</v>
      </c>
      <c r="K31" s="1"/>
      <c r="L31" s="21"/>
      <c r="M31" s="5"/>
    </row>
    <row r="32" spans="1:13" s="3" customFormat="1" ht="57" x14ac:dyDescent="0.25">
      <c r="A32" s="1">
        <v>28</v>
      </c>
      <c r="B32" s="1" t="s">
        <v>61</v>
      </c>
      <c r="C32" s="4" t="s">
        <v>112</v>
      </c>
      <c r="D32" s="20" t="s">
        <v>132</v>
      </c>
      <c r="E32" s="1" t="s">
        <v>123</v>
      </c>
      <c r="F32" s="1">
        <v>2</v>
      </c>
      <c r="G32" s="5">
        <v>8.6999999999999993</v>
      </c>
      <c r="H32" s="5">
        <f t="shared" si="0"/>
        <v>17.399999999999999</v>
      </c>
      <c r="I32" s="1">
        <v>20</v>
      </c>
      <c r="J32" s="1">
        <v>8481</v>
      </c>
      <c r="K32" s="1"/>
      <c r="L32" s="21"/>
      <c r="M32" s="5"/>
    </row>
    <row r="33" spans="1:13" s="3" customFormat="1" ht="57" x14ac:dyDescent="0.25">
      <c r="A33" s="1">
        <v>29</v>
      </c>
      <c r="B33" s="1" t="s">
        <v>61</v>
      </c>
      <c r="C33" s="4" t="s">
        <v>29</v>
      </c>
      <c r="D33" s="20" t="s">
        <v>138</v>
      </c>
      <c r="E33" s="1" t="s">
        <v>123</v>
      </c>
      <c r="F33" s="1">
        <v>2</v>
      </c>
      <c r="G33" s="5">
        <v>8.6999999999999993</v>
      </c>
      <c r="H33" s="5">
        <f t="shared" si="0"/>
        <v>17.399999999999999</v>
      </c>
      <c r="I33" s="1">
        <v>20</v>
      </c>
      <c r="J33" s="1">
        <v>8481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61</v>
      </c>
      <c r="C34" s="4" t="s">
        <v>145</v>
      </c>
      <c r="D34" s="20" t="s">
        <v>20</v>
      </c>
      <c r="E34" s="1" t="s">
        <v>123</v>
      </c>
      <c r="F34" s="1">
        <v>2</v>
      </c>
      <c r="G34" s="5">
        <v>7.3</v>
      </c>
      <c r="H34" s="5">
        <f t="shared" si="0"/>
        <v>14.6</v>
      </c>
      <c r="I34" s="1">
        <v>20</v>
      </c>
      <c r="J34" s="1">
        <v>73037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61</v>
      </c>
      <c r="C35" s="4" t="s">
        <v>145</v>
      </c>
      <c r="D35" s="20" t="s">
        <v>49</v>
      </c>
      <c r="E35" s="1" t="s">
        <v>123</v>
      </c>
      <c r="F35" s="1">
        <v>4</v>
      </c>
      <c r="G35" s="5">
        <v>7.3</v>
      </c>
      <c r="H35" s="5">
        <f t="shared" si="0"/>
        <v>29.2</v>
      </c>
      <c r="I35" s="1">
        <v>20</v>
      </c>
      <c r="J35" s="1">
        <v>7307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61</v>
      </c>
      <c r="C36" s="4" t="s">
        <v>145</v>
      </c>
      <c r="D36" s="20" t="s">
        <v>152</v>
      </c>
      <c r="E36" s="1" t="s">
        <v>123</v>
      </c>
      <c r="F36" s="1">
        <v>2</v>
      </c>
      <c r="G36" s="5">
        <v>7.3</v>
      </c>
      <c r="H36" s="5">
        <f t="shared" si="0"/>
        <v>14.6</v>
      </c>
      <c r="I36" s="1">
        <v>20</v>
      </c>
      <c r="J36" s="1">
        <v>7307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61</v>
      </c>
      <c r="C37" s="4" t="s">
        <v>5</v>
      </c>
      <c r="D37" s="20" t="s">
        <v>4</v>
      </c>
      <c r="E37" s="1" t="s">
        <v>123</v>
      </c>
      <c r="F37" s="1">
        <v>2</v>
      </c>
      <c r="G37" s="5">
        <v>3.7</v>
      </c>
      <c r="H37" s="5">
        <f t="shared" ref="H37:H68" si="1">ROUND(F37*G37,2)</f>
        <v>7.4</v>
      </c>
      <c r="I37" s="1">
        <v>20</v>
      </c>
      <c r="J37" s="1">
        <v>7306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61</v>
      </c>
      <c r="C38" s="4" t="s">
        <v>43</v>
      </c>
      <c r="D38" s="20" t="s">
        <v>67</v>
      </c>
      <c r="E38" s="1" t="s">
        <v>123</v>
      </c>
      <c r="F38" s="1">
        <v>2</v>
      </c>
      <c r="G38" s="5">
        <v>9.6</v>
      </c>
      <c r="H38" s="5">
        <f t="shared" si="1"/>
        <v>19.2</v>
      </c>
      <c r="I38" s="1">
        <v>20</v>
      </c>
      <c r="J38" s="1">
        <v>7306</v>
      </c>
      <c r="K38" s="1"/>
      <c r="L38" s="21"/>
      <c r="M38" s="5"/>
    </row>
    <row r="39" spans="1:13" s="3" customFormat="1" ht="28.5" x14ac:dyDescent="0.25">
      <c r="A39" s="1">
        <v>35</v>
      </c>
      <c r="B39" s="1" t="s">
        <v>61</v>
      </c>
      <c r="C39" s="4" t="s">
        <v>72</v>
      </c>
      <c r="D39" s="20" t="s">
        <v>67</v>
      </c>
      <c r="E39" s="1" t="s">
        <v>123</v>
      </c>
      <c r="F39" s="1">
        <v>2</v>
      </c>
      <c r="G39" s="5">
        <v>9.6</v>
      </c>
      <c r="H39" s="5">
        <f t="shared" si="1"/>
        <v>19.2</v>
      </c>
      <c r="I39" s="1">
        <v>20</v>
      </c>
      <c r="J39" s="1">
        <v>7306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61</v>
      </c>
      <c r="C40" s="4" t="s">
        <v>110</v>
      </c>
      <c r="D40" s="20" t="s">
        <v>11</v>
      </c>
      <c r="E40" s="1" t="s">
        <v>129</v>
      </c>
      <c r="F40" s="1">
        <v>31</v>
      </c>
      <c r="G40" s="5">
        <v>4</v>
      </c>
      <c r="H40" s="5">
        <f t="shared" si="1"/>
        <v>124</v>
      </c>
      <c r="I40" s="1">
        <v>20</v>
      </c>
      <c r="J40" s="1">
        <v>7306</v>
      </c>
      <c r="K40" s="1"/>
      <c r="L40" s="21"/>
      <c r="M40" s="5"/>
    </row>
    <row r="41" spans="1:13" s="3" customFormat="1" ht="57" x14ac:dyDescent="0.25">
      <c r="A41" s="1">
        <v>37</v>
      </c>
      <c r="B41" s="1" t="s">
        <v>61</v>
      </c>
      <c r="C41" s="4" t="s">
        <v>112</v>
      </c>
      <c r="D41" s="20" t="s">
        <v>85</v>
      </c>
      <c r="E41" s="1" t="s">
        <v>118</v>
      </c>
      <c r="F41" s="1">
        <v>2</v>
      </c>
      <c r="G41" s="5">
        <v>21.7</v>
      </c>
      <c r="H41" s="5">
        <f t="shared" si="1"/>
        <v>43.4</v>
      </c>
      <c r="I41" s="1">
        <v>20</v>
      </c>
      <c r="J41" s="1">
        <v>8481</v>
      </c>
      <c r="K41" s="1"/>
      <c r="L41" s="21"/>
      <c r="M41" s="5"/>
    </row>
    <row r="42" spans="1:13" s="3" customFormat="1" ht="42.75" x14ac:dyDescent="0.25">
      <c r="A42" s="1">
        <v>38</v>
      </c>
      <c r="B42" s="1" t="s">
        <v>61</v>
      </c>
      <c r="C42" s="4" t="s">
        <v>47</v>
      </c>
      <c r="D42" s="20" t="s">
        <v>91</v>
      </c>
      <c r="E42" s="1" t="s">
        <v>118</v>
      </c>
      <c r="F42" s="1">
        <v>2</v>
      </c>
      <c r="G42" s="5">
        <v>11.9</v>
      </c>
      <c r="H42" s="5">
        <f t="shared" si="1"/>
        <v>23.8</v>
      </c>
      <c r="I42" s="1">
        <v>20</v>
      </c>
      <c r="J42" s="1">
        <v>7307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61</v>
      </c>
      <c r="C43" s="4" t="s">
        <v>145</v>
      </c>
      <c r="D43" s="20" t="s">
        <v>149</v>
      </c>
      <c r="E43" s="1" t="s">
        <v>123</v>
      </c>
      <c r="F43" s="1">
        <v>4</v>
      </c>
      <c r="G43" s="5">
        <v>15.4</v>
      </c>
      <c r="H43" s="5">
        <f t="shared" si="1"/>
        <v>61.6</v>
      </c>
      <c r="I43" s="1">
        <v>20</v>
      </c>
      <c r="J43" s="1">
        <v>7307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61</v>
      </c>
      <c r="C44" s="4" t="s">
        <v>153</v>
      </c>
      <c r="D44" s="20" t="s">
        <v>65</v>
      </c>
      <c r="E44" s="1" t="s">
        <v>123</v>
      </c>
      <c r="F44" s="1">
        <v>2</v>
      </c>
      <c r="G44" s="5">
        <v>32</v>
      </c>
      <c r="H44" s="5">
        <f t="shared" si="1"/>
        <v>64</v>
      </c>
      <c r="I44" s="1">
        <v>20</v>
      </c>
      <c r="J44" s="1">
        <v>7307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61</v>
      </c>
      <c r="C45" s="4" t="s">
        <v>43</v>
      </c>
      <c r="D45" s="20" t="s">
        <v>23</v>
      </c>
      <c r="E45" s="1" t="s">
        <v>123</v>
      </c>
      <c r="F45" s="1">
        <v>2</v>
      </c>
      <c r="G45" s="5">
        <v>22.2</v>
      </c>
      <c r="H45" s="5">
        <f t="shared" si="1"/>
        <v>44.4</v>
      </c>
      <c r="I45" s="1">
        <v>20</v>
      </c>
      <c r="J45" s="1">
        <v>7306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61</v>
      </c>
      <c r="C46" s="4" t="s">
        <v>110</v>
      </c>
      <c r="D46" s="20" t="s">
        <v>19</v>
      </c>
      <c r="E46" s="1" t="s">
        <v>129</v>
      </c>
      <c r="F46" s="1">
        <v>25</v>
      </c>
      <c r="G46" s="5">
        <v>8.3000000000000007</v>
      </c>
      <c r="H46" s="5">
        <f t="shared" si="1"/>
        <v>207.5</v>
      </c>
      <c r="I46" s="1">
        <v>20</v>
      </c>
      <c r="J46" s="1">
        <v>7306</v>
      </c>
      <c r="K46" s="1"/>
      <c r="L46" s="21"/>
      <c r="M46" s="5"/>
    </row>
    <row r="47" spans="1:13" s="3" customFormat="1" ht="57" x14ac:dyDescent="0.25">
      <c r="A47" s="1">
        <v>43</v>
      </c>
      <c r="B47" s="1" t="s">
        <v>61</v>
      </c>
      <c r="C47" s="4" t="s">
        <v>112</v>
      </c>
      <c r="D47" s="20" t="s">
        <v>100</v>
      </c>
      <c r="E47" s="1" t="s">
        <v>123</v>
      </c>
      <c r="F47" s="1">
        <v>2</v>
      </c>
      <c r="G47" s="5">
        <v>4.7</v>
      </c>
      <c r="H47" s="5">
        <f t="shared" si="1"/>
        <v>9.4</v>
      </c>
      <c r="I47" s="1">
        <v>20</v>
      </c>
      <c r="J47" s="1">
        <v>8481</v>
      </c>
      <c r="K47" s="1"/>
      <c r="L47" s="21"/>
      <c r="M47" s="5"/>
    </row>
    <row r="48" spans="1:13" s="3" customFormat="1" ht="57" x14ac:dyDescent="0.25">
      <c r="A48" s="1">
        <v>44</v>
      </c>
      <c r="B48" s="1" t="s">
        <v>61</v>
      </c>
      <c r="C48" s="4" t="s">
        <v>112</v>
      </c>
      <c r="D48" s="20" t="s">
        <v>95</v>
      </c>
      <c r="E48" s="1" t="s">
        <v>123</v>
      </c>
      <c r="F48" s="1">
        <v>4</v>
      </c>
      <c r="G48" s="5">
        <v>4.7</v>
      </c>
      <c r="H48" s="5">
        <f t="shared" si="1"/>
        <v>18.8</v>
      </c>
      <c r="I48" s="1">
        <v>20</v>
      </c>
      <c r="J48" s="1">
        <v>8481</v>
      </c>
      <c r="K48" s="1"/>
      <c r="L48" s="21"/>
      <c r="M48" s="5"/>
    </row>
    <row r="49" spans="1:13" s="3" customFormat="1" ht="57" x14ac:dyDescent="0.25">
      <c r="A49" s="1">
        <v>45</v>
      </c>
      <c r="B49" s="1" t="s">
        <v>61</v>
      </c>
      <c r="C49" s="4" t="s">
        <v>112</v>
      </c>
      <c r="D49" s="20" t="s">
        <v>14</v>
      </c>
      <c r="E49" s="1" t="s">
        <v>123</v>
      </c>
      <c r="F49" s="1">
        <v>2</v>
      </c>
      <c r="G49" s="5">
        <v>4.7</v>
      </c>
      <c r="H49" s="5">
        <f t="shared" si="1"/>
        <v>9.4</v>
      </c>
      <c r="I49" s="1">
        <v>20</v>
      </c>
      <c r="J49" s="1">
        <v>8481</v>
      </c>
      <c r="K49" s="1"/>
      <c r="L49" s="21"/>
      <c r="M49" s="5"/>
    </row>
    <row r="50" spans="1:13" s="3" customFormat="1" ht="57" x14ac:dyDescent="0.25">
      <c r="A50" s="1">
        <v>46</v>
      </c>
      <c r="B50" s="1" t="s">
        <v>61</v>
      </c>
      <c r="C50" s="4" t="s">
        <v>112</v>
      </c>
      <c r="D50" s="20" t="s">
        <v>8</v>
      </c>
      <c r="E50" s="1" t="s">
        <v>123</v>
      </c>
      <c r="F50" s="1">
        <v>2</v>
      </c>
      <c r="G50" s="5">
        <v>4.7</v>
      </c>
      <c r="H50" s="5">
        <f t="shared" si="1"/>
        <v>9.4</v>
      </c>
      <c r="I50" s="1">
        <v>20</v>
      </c>
      <c r="J50" s="1">
        <v>8481</v>
      </c>
      <c r="K50" s="1"/>
      <c r="L50" s="21"/>
      <c r="M50" s="5"/>
    </row>
    <row r="51" spans="1:13" s="3" customFormat="1" ht="42.75" x14ac:dyDescent="0.25">
      <c r="A51" s="1">
        <v>47</v>
      </c>
      <c r="B51" s="1" t="s">
        <v>61</v>
      </c>
      <c r="C51" s="4" t="s">
        <v>33</v>
      </c>
      <c r="D51" s="20" t="s">
        <v>41</v>
      </c>
      <c r="E51" s="1" t="s">
        <v>123</v>
      </c>
      <c r="F51" s="1">
        <v>5</v>
      </c>
      <c r="G51" s="5">
        <v>2.4</v>
      </c>
      <c r="H51" s="5">
        <f t="shared" si="1"/>
        <v>12</v>
      </c>
      <c r="I51" s="1">
        <v>20</v>
      </c>
      <c r="J51" s="1">
        <v>8481</v>
      </c>
      <c r="K51" s="1"/>
      <c r="L51" s="21"/>
      <c r="M51" s="5"/>
    </row>
    <row r="52" spans="1:13" s="3" customFormat="1" ht="42.75" x14ac:dyDescent="0.25">
      <c r="A52" s="1">
        <v>48</v>
      </c>
      <c r="B52" s="1" t="s">
        <v>61</v>
      </c>
      <c r="C52" s="4" t="s">
        <v>33</v>
      </c>
      <c r="D52" s="20" t="s">
        <v>139</v>
      </c>
      <c r="E52" s="1" t="s">
        <v>123</v>
      </c>
      <c r="F52" s="1">
        <v>5</v>
      </c>
      <c r="G52" s="5">
        <v>3.4</v>
      </c>
      <c r="H52" s="5">
        <f t="shared" si="1"/>
        <v>17</v>
      </c>
      <c r="I52" s="1">
        <v>20</v>
      </c>
      <c r="J52" s="1">
        <v>8481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107</v>
      </c>
      <c r="C53" s="4" t="s">
        <v>26</v>
      </c>
      <c r="D53" s="20" t="s">
        <v>75</v>
      </c>
      <c r="E53" s="1" t="s">
        <v>123</v>
      </c>
      <c r="F53" s="1">
        <v>30</v>
      </c>
      <c r="G53" s="5">
        <v>45.8</v>
      </c>
      <c r="H53" s="5">
        <f t="shared" si="1"/>
        <v>1374</v>
      </c>
      <c r="I53" s="1" t="s">
        <v>12</v>
      </c>
      <c r="J53" s="1">
        <v>732690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107</v>
      </c>
      <c r="C54" s="4" t="s">
        <v>26</v>
      </c>
      <c r="D54" s="20" t="s">
        <v>115</v>
      </c>
      <c r="E54" s="1" t="s">
        <v>123</v>
      </c>
      <c r="F54" s="1">
        <v>4</v>
      </c>
      <c r="G54" s="5">
        <v>4.5999999999999996</v>
      </c>
      <c r="H54" s="5">
        <f t="shared" si="1"/>
        <v>18.399999999999999</v>
      </c>
      <c r="I54" s="1" t="s">
        <v>12</v>
      </c>
      <c r="J54" s="1">
        <v>732690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107</v>
      </c>
      <c r="C55" s="4" t="s">
        <v>26</v>
      </c>
      <c r="D55" s="20" t="s">
        <v>66</v>
      </c>
      <c r="E55" s="1" t="s">
        <v>123</v>
      </c>
      <c r="F55" s="1">
        <v>14</v>
      </c>
      <c r="G55" s="5">
        <v>4.7</v>
      </c>
      <c r="H55" s="5">
        <f t="shared" si="1"/>
        <v>65.8</v>
      </c>
      <c r="I55" s="1" t="s">
        <v>12</v>
      </c>
      <c r="J55" s="1">
        <v>732690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107</v>
      </c>
      <c r="C56" s="4" t="s">
        <v>26</v>
      </c>
      <c r="D56" s="20" t="s">
        <v>86</v>
      </c>
      <c r="E56" s="1" t="s">
        <v>123</v>
      </c>
      <c r="F56" s="1">
        <v>12</v>
      </c>
      <c r="G56" s="5">
        <v>4.9000000000000004</v>
      </c>
      <c r="H56" s="5">
        <f t="shared" si="1"/>
        <v>58.8</v>
      </c>
      <c r="I56" s="1" t="s">
        <v>12</v>
      </c>
      <c r="J56" s="1">
        <v>732690</v>
      </c>
      <c r="K56" s="1"/>
      <c r="L56" s="21"/>
      <c r="M56" s="5"/>
    </row>
    <row r="57" spans="1:13" s="3" customFormat="1" x14ac:dyDescent="0.25">
      <c r="A57" s="1">
        <v>53</v>
      </c>
      <c r="B57" s="1" t="s">
        <v>136</v>
      </c>
      <c r="C57" s="4" t="s">
        <v>105</v>
      </c>
      <c r="D57" s="20" t="s">
        <v>75</v>
      </c>
      <c r="E57" s="1" t="s">
        <v>123</v>
      </c>
      <c r="F57" s="1">
        <v>2</v>
      </c>
      <c r="G57" s="5">
        <v>29.9</v>
      </c>
      <c r="H57" s="5">
        <f t="shared" si="1"/>
        <v>59.8</v>
      </c>
      <c r="I57" s="1" t="s">
        <v>12</v>
      </c>
      <c r="J57" s="1">
        <v>7326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107</v>
      </c>
      <c r="C58" s="4" t="s">
        <v>51</v>
      </c>
      <c r="D58" s="20" t="s">
        <v>120</v>
      </c>
      <c r="E58" s="1" t="s">
        <v>64</v>
      </c>
      <c r="F58" s="1">
        <v>4</v>
      </c>
      <c r="G58" s="5">
        <v>7.88</v>
      </c>
      <c r="H58" s="5">
        <f t="shared" si="1"/>
        <v>31.52</v>
      </c>
      <c r="I58" s="1" t="s">
        <v>122</v>
      </c>
      <c r="J58" s="1">
        <v>392690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107</v>
      </c>
      <c r="C59" s="4" t="s">
        <v>54</v>
      </c>
      <c r="D59" s="20" t="s">
        <v>93</v>
      </c>
      <c r="E59" s="1" t="s">
        <v>123</v>
      </c>
      <c r="F59" s="1">
        <v>4</v>
      </c>
      <c r="G59" s="5">
        <v>8.1999999999999993</v>
      </c>
      <c r="H59" s="5">
        <f t="shared" si="1"/>
        <v>32.799999999999997</v>
      </c>
      <c r="I59" s="1" t="s">
        <v>109</v>
      </c>
      <c r="J59" s="1">
        <v>3917</v>
      </c>
      <c r="K59" s="1"/>
      <c r="L59" s="21"/>
      <c r="M59" s="5"/>
    </row>
    <row r="60" spans="1:13" s="3" customFormat="1" ht="28.5" x14ac:dyDescent="0.25">
      <c r="A60" s="1">
        <v>56</v>
      </c>
      <c r="B60" s="1" t="s">
        <v>107</v>
      </c>
      <c r="C60" s="4" t="s">
        <v>51</v>
      </c>
      <c r="D60" s="20" t="s">
        <v>15</v>
      </c>
      <c r="E60" s="1" t="s">
        <v>133</v>
      </c>
      <c r="F60" s="1">
        <v>186</v>
      </c>
      <c r="G60" s="5">
        <v>6.1</v>
      </c>
      <c r="H60" s="5">
        <f t="shared" si="1"/>
        <v>1134.5999999999999</v>
      </c>
      <c r="I60" s="1" t="s">
        <v>122</v>
      </c>
      <c r="J60" s="1">
        <v>392690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107</v>
      </c>
      <c r="C61" s="4" t="s">
        <v>54</v>
      </c>
      <c r="D61" s="20" t="s">
        <v>121</v>
      </c>
      <c r="E61" s="1" t="s">
        <v>123</v>
      </c>
      <c r="F61" s="1">
        <v>126</v>
      </c>
      <c r="G61" s="5">
        <v>7.79</v>
      </c>
      <c r="H61" s="5">
        <f t="shared" si="1"/>
        <v>981.54</v>
      </c>
      <c r="I61" s="1" t="s">
        <v>109</v>
      </c>
      <c r="J61" s="1">
        <v>3917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107</v>
      </c>
      <c r="C62" s="4" t="s">
        <v>51</v>
      </c>
      <c r="D62" s="20" t="s">
        <v>94</v>
      </c>
      <c r="E62" s="1" t="s">
        <v>64</v>
      </c>
      <c r="F62" s="1">
        <v>138</v>
      </c>
      <c r="G62" s="5">
        <v>1.55</v>
      </c>
      <c r="H62" s="5">
        <f t="shared" si="1"/>
        <v>213.9</v>
      </c>
      <c r="I62" s="1" t="s">
        <v>122</v>
      </c>
      <c r="J62" s="1">
        <v>392690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107</v>
      </c>
      <c r="C63" s="4" t="s">
        <v>54</v>
      </c>
      <c r="D63" s="20" t="s">
        <v>30</v>
      </c>
      <c r="E63" s="1" t="s">
        <v>123</v>
      </c>
      <c r="F63" s="1">
        <v>138</v>
      </c>
      <c r="G63" s="5">
        <v>0.92</v>
      </c>
      <c r="H63" s="5">
        <f t="shared" si="1"/>
        <v>126.96</v>
      </c>
      <c r="I63" s="1" t="s">
        <v>109</v>
      </c>
      <c r="J63" s="1">
        <v>3917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107</v>
      </c>
      <c r="C64" s="4" t="s">
        <v>51</v>
      </c>
      <c r="D64" s="20" t="s">
        <v>31</v>
      </c>
      <c r="E64" s="1" t="s">
        <v>64</v>
      </c>
      <c r="F64" s="1">
        <v>20</v>
      </c>
      <c r="G64" s="5">
        <v>1.38</v>
      </c>
      <c r="H64" s="5">
        <f t="shared" si="1"/>
        <v>27.6</v>
      </c>
      <c r="I64" s="1" t="s">
        <v>122</v>
      </c>
      <c r="J64" s="1">
        <v>392690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107</v>
      </c>
      <c r="C65" s="4" t="s">
        <v>54</v>
      </c>
      <c r="D65" s="20" t="s">
        <v>150</v>
      </c>
      <c r="E65" s="1" t="s">
        <v>123</v>
      </c>
      <c r="F65" s="1">
        <v>20</v>
      </c>
      <c r="G65" s="5">
        <v>0.86</v>
      </c>
      <c r="H65" s="5">
        <f t="shared" si="1"/>
        <v>17.2</v>
      </c>
      <c r="I65" s="1" t="s">
        <v>109</v>
      </c>
      <c r="J65" s="1">
        <v>3917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107</v>
      </c>
      <c r="C66" s="4" t="s">
        <v>51</v>
      </c>
      <c r="D66" s="20" t="s">
        <v>69</v>
      </c>
      <c r="E66" s="1" t="s">
        <v>64</v>
      </c>
      <c r="F66" s="1">
        <v>26</v>
      </c>
      <c r="G66" s="5">
        <v>0.83</v>
      </c>
      <c r="H66" s="5">
        <f t="shared" si="1"/>
        <v>21.58</v>
      </c>
      <c r="I66" s="1" t="s">
        <v>122</v>
      </c>
      <c r="J66" s="1">
        <v>392690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107</v>
      </c>
      <c r="C67" s="4" t="s">
        <v>54</v>
      </c>
      <c r="D67" s="20" t="s">
        <v>141</v>
      </c>
      <c r="E67" s="1" t="s">
        <v>123</v>
      </c>
      <c r="F67" s="1">
        <v>26</v>
      </c>
      <c r="G67" s="5">
        <v>0.52</v>
      </c>
      <c r="H67" s="5">
        <f t="shared" si="1"/>
        <v>13.52</v>
      </c>
      <c r="I67" s="1" t="s">
        <v>109</v>
      </c>
      <c r="J67" s="1">
        <v>3917</v>
      </c>
      <c r="K67" s="1"/>
      <c r="L67" s="21"/>
      <c r="M67" s="5"/>
    </row>
    <row r="68" spans="1:13" s="3" customFormat="1" ht="28.5" x14ac:dyDescent="0.25">
      <c r="A68" s="1">
        <v>64</v>
      </c>
      <c r="B68" s="1" t="s">
        <v>107</v>
      </c>
      <c r="C68" s="4" t="s">
        <v>51</v>
      </c>
      <c r="D68" s="20" t="s">
        <v>130</v>
      </c>
      <c r="E68" s="1" t="s">
        <v>64</v>
      </c>
      <c r="F68" s="1">
        <v>20</v>
      </c>
      <c r="G68" s="5">
        <v>1.02</v>
      </c>
      <c r="H68" s="5">
        <f t="shared" si="1"/>
        <v>20.399999999999999</v>
      </c>
      <c r="I68" s="1" t="s">
        <v>122</v>
      </c>
      <c r="J68" s="1">
        <v>392690</v>
      </c>
      <c r="K68" s="1"/>
      <c r="L68" s="21"/>
      <c r="M68" s="5"/>
    </row>
    <row r="69" spans="1:13" s="3" customFormat="1" ht="28.5" x14ac:dyDescent="0.25">
      <c r="A69" s="1">
        <v>65</v>
      </c>
      <c r="B69" s="1" t="s">
        <v>107</v>
      </c>
      <c r="C69" s="4" t="s">
        <v>54</v>
      </c>
      <c r="D69" s="20" t="s">
        <v>135</v>
      </c>
      <c r="E69" s="1" t="s">
        <v>123</v>
      </c>
      <c r="F69" s="1">
        <v>20</v>
      </c>
      <c r="G69" s="5">
        <v>0.34</v>
      </c>
      <c r="H69" s="5">
        <f t="shared" ref="H69:H100" si="2">ROUND(F69*G69,2)</f>
        <v>6.8</v>
      </c>
      <c r="I69" s="1" t="s">
        <v>109</v>
      </c>
      <c r="J69" s="1">
        <v>3917</v>
      </c>
      <c r="K69" s="1"/>
      <c r="L69" s="21"/>
      <c r="M69" s="5"/>
    </row>
    <row r="70" spans="1:13" s="3" customFormat="1" ht="28.5" x14ac:dyDescent="0.25">
      <c r="A70" s="1">
        <v>66</v>
      </c>
      <c r="B70" s="1" t="s">
        <v>107</v>
      </c>
      <c r="C70" s="4" t="s">
        <v>63</v>
      </c>
      <c r="D70" s="20" t="s">
        <v>16</v>
      </c>
      <c r="E70" s="1" t="s">
        <v>123</v>
      </c>
      <c r="F70" s="1">
        <v>544</v>
      </c>
      <c r="G70" s="5">
        <v>0.65</v>
      </c>
      <c r="H70" s="5">
        <f t="shared" si="2"/>
        <v>353.6</v>
      </c>
      <c r="I70" s="1" t="s">
        <v>57</v>
      </c>
      <c r="J70" s="1">
        <v>392690</v>
      </c>
      <c r="K70" s="1"/>
      <c r="L70" s="21"/>
      <c r="M70" s="5"/>
    </row>
    <row r="71" spans="1:13" s="3" customFormat="1" ht="28.5" x14ac:dyDescent="0.25">
      <c r="A71" s="1">
        <v>67</v>
      </c>
      <c r="B71" s="1" t="s">
        <v>107</v>
      </c>
      <c r="C71" s="4" t="s">
        <v>63</v>
      </c>
      <c r="D71" s="20" t="s">
        <v>42</v>
      </c>
      <c r="E71" s="1" t="s">
        <v>123</v>
      </c>
      <c r="F71" s="1">
        <v>230</v>
      </c>
      <c r="G71" s="5">
        <v>0.4</v>
      </c>
      <c r="H71" s="5">
        <f t="shared" si="2"/>
        <v>92</v>
      </c>
      <c r="I71" s="1" t="s">
        <v>57</v>
      </c>
      <c r="J71" s="1">
        <v>392690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107</v>
      </c>
      <c r="C72" s="4" t="s">
        <v>63</v>
      </c>
      <c r="D72" s="20" t="s">
        <v>59</v>
      </c>
      <c r="E72" s="1" t="s">
        <v>123</v>
      </c>
      <c r="F72" s="1">
        <v>8</v>
      </c>
      <c r="G72" s="5">
        <v>0.24</v>
      </c>
      <c r="H72" s="5">
        <f t="shared" si="2"/>
        <v>1.92</v>
      </c>
      <c r="I72" s="1" t="s">
        <v>57</v>
      </c>
      <c r="J72" s="1">
        <v>392690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107</v>
      </c>
      <c r="C73" s="4" t="s">
        <v>63</v>
      </c>
      <c r="D73" s="20" t="s">
        <v>37</v>
      </c>
      <c r="E73" s="1" t="s">
        <v>123</v>
      </c>
      <c r="F73" s="1">
        <v>20</v>
      </c>
      <c r="G73" s="5">
        <v>0.22</v>
      </c>
      <c r="H73" s="5">
        <f t="shared" si="2"/>
        <v>4.4000000000000004</v>
      </c>
      <c r="I73" s="1" t="s">
        <v>57</v>
      </c>
      <c r="J73" s="1">
        <v>392690</v>
      </c>
      <c r="K73" s="1"/>
      <c r="L73" s="21"/>
      <c r="M73" s="5"/>
    </row>
    <row r="74" spans="1:13" s="3" customFormat="1" x14ac:dyDescent="0.25">
      <c r="A74" s="1">
        <v>70</v>
      </c>
      <c r="B74" s="1" t="s">
        <v>107</v>
      </c>
      <c r="C74" s="4" t="s">
        <v>56</v>
      </c>
      <c r="D74" s="20" t="s">
        <v>81</v>
      </c>
      <c r="E74" s="1" t="s">
        <v>68</v>
      </c>
      <c r="F74" s="1">
        <v>1390</v>
      </c>
      <c r="G74" s="5">
        <v>0.1</v>
      </c>
      <c r="H74" s="5">
        <f t="shared" si="2"/>
        <v>139</v>
      </c>
      <c r="I74" s="1" t="s">
        <v>109</v>
      </c>
      <c r="J74" s="1">
        <v>391910</v>
      </c>
      <c r="K74" s="1"/>
      <c r="L74" s="21"/>
      <c r="M74" s="5"/>
    </row>
    <row r="75" spans="1:13" s="3" customFormat="1" ht="71.25" x14ac:dyDescent="0.25">
      <c r="A75" s="1">
        <v>71</v>
      </c>
      <c r="B75" s="1"/>
      <c r="C75" s="4" t="s">
        <v>116</v>
      </c>
      <c r="D75" s="20" t="s">
        <v>96</v>
      </c>
      <c r="E75" s="1" t="s">
        <v>123</v>
      </c>
      <c r="F75" s="1">
        <v>9</v>
      </c>
      <c r="G75" s="5">
        <v>0.5</v>
      </c>
      <c r="H75" s="5">
        <f t="shared" si="2"/>
        <v>4.5</v>
      </c>
      <c r="I75" s="1" t="s">
        <v>17</v>
      </c>
      <c r="J75" s="1">
        <v>853690</v>
      </c>
      <c r="K75" s="1"/>
      <c r="L75" s="21"/>
      <c r="M75" s="5"/>
    </row>
    <row r="76" spans="1:13" s="3" customFormat="1" ht="57" x14ac:dyDescent="0.25">
      <c r="A76" s="1">
        <v>72</v>
      </c>
      <c r="B76" s="1"/>
      <c r="C76" s="4" t="s">
        <v>77</v>
      </c>
      <c r="D76" s="20" t="s">
        <v>87</v>
      </c>
      <c r="E76" s="1" t="s">
        <v>123</v>
      </c>
      <c r="F76" s="1">
        <v>6</v>
      </c>
      <c r="G76" s="5">
        <v>0.5</v>
      </c>
      <c r="H76" s="5">
        <f t="shared" si="2"/>
        <v>3</v>
      </c>
      <c r="I76" s="1" t="s">
        <v>17</v>
      </c>
      <c r="J76" s="1">
        <v>853690</v>
      </c>
      <c r="K76" s="1"/>
      <c r="L76" s="21"/>
      <c r="M76" s="5"/>
    </row>
    <row r="77" spans="1:13" s="3" customFormat="1" x14ac:dyDescent="0.25">
      <c r="A77" s="1">
        <v>73</v>
      </c>
      <c r="B77" s="1"/>
      <c r="C77" s="4" t="s">
        <v>13</v>
      </c>
      <c r="D77" s="20" t="s">
        <v>36</v>
      </c>
      <c r="E77" s="1" t="s">
        <v>123</v>
      </c>
      <c r="F77" s="1">
        <v>5</v>
      </c>
      <c r="G77" s="5">
        <v>15</v>
      </c>
      <c r="H77" s="5">
        <f t="shared" si="2"/>
        <v>75</v>
      </c>
      <c r="I77" s="1" t="s">
        <v>12</v>
      </c>
      <c r="J77" s="1">
        <v>853710</v>
      </c>
      <c r="K77" s="1"/>
      <c r="L77" s="21"/>
      <c r="M77" s="5"/>
    </row>
    <row r="78" spans="1:13" s="3" customFormat="1" ht="28.5" x14ac:dyDescent="0.25">
      <c r="A78" s="1">
        <v>74</v>
      </c>
      <c r="B78" s="1"/>
      <c r="C78" s="4" t="s">
        <v>155</v>
      </c>
      <c r="D78" s="20" t="s">
        <v>36</v>
      </c>
      <c r="E78" s="1" t="s">
        <v>123</v>
      </c>
      <c r="F78" s="1">
        <v>10</v>
      </c>
      <c r="G78" s="5">
        <v>15</v>
      </c>
      <c r="H78" s="5">
        <f t="shared" si="2"/>
        <v>150</v>
      </c>
      <c r="I78" s="1" t="s">
        <v>12</v>
      </c>
      <c r="J78" s="1">
        <v>853710</v>
      </c>
      <c r="K78" s="1"/>
      <c r="L78" s="21"/>
      <c r="M78" s="5"/>
    </row>
    <row r="79" spans="1:13" s="3" customFormat="1" ht="42.75" x14ac:dyDescent="0.25">
      <c r="A79" s="1">
        <v>75</v>
      </c>
      <c r="B79" s="1"/>
      <c r="C79" s="4" t="s">
        <v>126</v>
      </c>
      <c r="D79" s="20" t="s">
        <v>76</v>
      </c>
      <c r="E79" s="1" t="s">
        <v>64</v>
      </c>
      <c r="F79" s="1">
        <v>18</v>
      </c>
      <c r="G79" s="5">
        <v>0.5</v>
      </c>
      <c r="H79" s="5">
        <f t="shared" si="2"/>
        <v>9</v>
      </c>
      <c r="I79" s="1" t="s">
        <v>6</v>
      </c>
      <c r="J79" s="1">
        <v>3917</v>
      </c>
      <c r="K79" s="1"/>
      <c r="L79" s="21"/>
      <c r="M79" s="5"/>
    </row>
    <row r="80" spans="1:13" s="3" customFormat="1" x14ac:dyDescent="0.25">
      <c r="A80" s="1">
        <v>76</v>
      </c>
      <c r="B80" s="1"/>
      <c r="C80" s="4" t="s">
        <v>142</v>
      </c>
      <c r="D80" s="20"/>
      <c r="E80" s="1" t="s">
        <v>123</v>
      </c>
      <c r="F80" s="1">
        <v>90</v>
      </c>
      <c r="G80" s="5">
        <v>0.1</v>
      </c>
      <c r="H80" s="5">
        <f t="shared" si="2"/>
        <v>9</v>
      </c>
      <c r="I80" s="1" t="s">
        <v>98</v>
      </c>
      <c r="J80" s="1">
        <v>7412</v>
      </c>
      <c r="K80" s="1"/>
      <c r="L80" s="21"/>
      <c r="M80" s="5"/>
    </row>
    <row r="81" spans="1:13" s="3" customFormat="1" ht="28.5" x14ac:dyDescent="0.25">
      <c r="A81" s="1">
        <v>77</v>
      </c>
      <c r="B81" s="1"/>
      <c r="C81" s="4" t="s">
        <v>35</v>
      </c>
      <c r="D81" s="20" t="s">
        <v>76</v>
      </c>
      <c r="E81" s="1" t="s">
        <v>106</v>
      </c>
      <c r="F81" s="1">
        <v>180</v>
      </c>
      <c r="G81" s="5">
        <v>0.2</v>
      </c>
      <c r="H81" s="5">
        <f t="shared" si="2"/>
        <v>36</v>
      </c>
      <c r="I81" s="1" t="s">
        <v>98</v>
      </c>
      <c r="J81" s="1">
        <v>854411</v>
      </c>
      <c r="K81" s="1"/>
      <c r="L81" s="21"/>
      <c r="M81" s="5"/>
    </row>
    <row r="82" spans="1:13" s="3" customFormat="1" ht="42.75" x14ac:dyDescent="0.25">
      <c r="A82" s="1">
        <v>78</v>
      </c>
      <c r="B82" s="1"/>
      <c r="C82" s="4" t="s">
        <v>126</v>
      </c>
      <c r="D82" s="20" t="s">
        <v>102</v>
      </c>
      <c r="E82" s="1" t="s">
        <v>64</v>
      </c>
      <c r="F82" s="1">
        <v>12</v>
      </c>
      <c r="G82" s="5">
        <v>0.5</v>
      </c>
      <c r="H82" s="5">
        <f t="shared" si="2"/>
        <v>6</v>
      </c>
      <c r="I82" s="1" t="s">
        <v>6</v>
      </c>
      <c r="J82" s="1">
        <v>3917</v>
      </c>
      <c r="K82" s="1"/>
      <c r="L82" s="21"/>
      <c r="M82" s="5"/>
    </row>
    <row r="83" spans="1:13" s="3" customFormat="1" x14ac:dyDescent="0.25">
      <c r="A83" s="1">
        <v>79</v>
      </c>
      <c r="B83" s="1"/>
      <c r="C83" s="4" t="s">
        <v>142</v>
      </c>
      <c r="D83" s="20"/>
      <c r="E83" s="1" t="s">
        <v>123</v>
      </c>
      <c r="F83" s="1">
        <v>36</v>
      </c>
      <c r="G83" s="5">
        <v>0.1</v>
      </c>
      <c r="H83" s="5">
        <f t="shared" si="2"/>
        <v>3.6</v>
      </c>
      <c r="I83" s="1" t="s">
        <v>98</v>
      </c>
      <c r="J83" s="1">
        <v>7412</v>
      </c>
      <c r="K83" s="1"/>
      <c r="L83" s="21"/>
      <c r="M83" s="5"/>
    </row>
    <row r="84" spans="1:13" s="3" customFormat="1" ht="29.25" thickBot="1" x14ac:dyDescent="0.3">
      <c r="A84" s="1">
        <v>80</v>
      </c>
      <c r="B84" s="1"/>
      <c r="C84" s="4" t="s">
        <v>35</v>
      </c>
      <c r="D84" s="20" t="s">
        <v>102</v>
      </c>
      <c r="E84" s="1" t="s">
        <v>106</v>
      </c>
      <c r="F84" s="1">
        <v>120</v>
      </c>
      <c r="G84" s="5">
        <v>0.2</v>
      </c>
      <c r="H84" s="5">
        <f t="shared" si="2"/>
        <v>24</v>
      </c>
      <c r="I84" s="1" t="s">
        <v>98</v>
      </c>
      <c r="J84" s="1">
        <v>854411</v>
      </c>
      <c r="K84" s="1"/>
      <c r="L84" s="21"/>
      <c r="M84" s="5"/>
    </row>
    <row r="85" spans="1:13" s="8" customFormat="1" ht="15.75" thickBot="1" x14ac:dyDescent="0.3">
      <c r="C85" s="7"/>
      <c r="D85" s="7"/>
      <c r="E85" s="6"/>
      <c r="F85" s="6"/>
      <c r="G85" s="6"/>
      <c r="H85" s="13">
        <f>SUM(H5:H84)</f>
        <v>96276.889999999956</v>
      </c>
      <c r="I85" s="6"/>
      <c r="J85" s="6"/>
      <c r="K85" s="6"/>
      <c r="L85" s="6"/>
      <c r="M85" s="13"/>
    </row>
    <row r="86" spans="1:13" s="8" customFormat="1" x14ac:dyDescent="0.25"/>
    <row r="87" spans="1:13" s="8" customFormat="1" x14ac:dyDescent="0.25"/>
    <row r="88" spans="1:13" s="8" customFormat="1" x14ac:dyDescent="0.25">
      <c r="A88" s="8" t="s">
        <v>70</v>
      </c>
    </row>
    <row r="89" spans="1:13" s="3" customFormat="1" x14ac:dyDescent="0.25">
      <c r="A89" s="8"/>
    </row>
    <row r="90" spans="1:13" s="3" customFormat="1" x14ac:dyDescent="0.25">
      <c r="A90" s="8" t="s">
        <v>125</v>
      </c>
      <c r="B90" s="14"/>
      <c r="C90" s="15"/>
      <c r="D90" s="15"/>
      <c r="E90" s="14"/>
      <c r="F90" s="14"/>
      <c r="G90" s="14"/>
      <c r="H90" s="14"/>
      <c r="I90" s="14"/>
      <c r="J90" s="14"/>
      <c r="K90" s="14"/>
      <c r="L90" s="14"/>
      <c r="M90" s="14"/>
    </row>
    <row r="91" spans="1:13" s="3" customFormat="1" x14ac:dyDescent="0.25">
      <c r="A91" s="8"/>
      <c r="B91" s="14"/>
      <c r="C91" s="15"/>
      <c r="D91" s="15"/>
      <c r="E91" s="14"/>
      <c r="F91" s="14"/>
      <c r="G91" s="14"/>
      <c r="H91" s="14"/>
      <c r="I91" s="14"/>
      <c r="J91" s="14"/>
      <c r="K91" s="14"/>
      <c r="L91" s="14"/>
      <c r="M91" s="14"/>
    </row>
    <row r="92" spans="1:13" s="3" customFormat="1" x14ac:dyDescent="0.25">
      <c r="A92" s="8" t="s">
        <v>117</v>
      </c>
      <c r="B92" s="14"/>
      <c r="C92" s="15"/>
      <c r="D92" s="15"/>
      <c r="E92" s="14"/>
      <c r="F92" s="14"/>
      <c r="G92" s="14"/>
      <c r="H92" s="14"/>
      <c r="I92" s="14"/>
      <c r="J92" s="14"/>
      <c r="K92" s="14"/>
      <c r="L92" s="14"/>
      <c r="M92" s="14"/>
    </row>
    <row r="93" spans="1:13" s="3" customFormat="1" x14ac:dyDescent="0.25">
      <c r="A93" s="8"/>
      <c r="B93" s="14"/>
      <c r="C93" s="15"/>
      <c r="D93" s="15"/>
      <c r="E93" s="14"/>
      <c r="F93" s="14"/>
      <c r="G93" s="14"/>
      <c r="H93" s="14"/>
      <c r="I93" s="14"/>
      <c r="J93" s="14"/>
      <c r="K93" s="14"/>
      <c r="L93" s="14"/>
      <c r="M93" s="14"/>
    </row>
    <row r="94" spans="1:13" s="3" customFormat="1" x14ac:dyDescent="0.25">
      <c r="A94" s="8" t="s">
        <v>34</v>
      </c>
      <c r="B94" s="14"/>
      <c r="C94" s="15"/>
      <c r="D94" s="15"/>
      <c r="E94" s="14"/>
      <c r="F94" s="14"/>
      <c r="G94" s="14"/>
      <c r="H94" s="14"/>
      <c r="I94" s="14"/>
      <c r="J94" s="14"/>
      <c r="K94" s="14"/>
      <c r="L94" s="14"/>
      <c r="M94" s="14"/>
    </row>
    <row r="95" spans="1:13" s="3" customFormat="1" x14ac:dyDescent="0.25">
      <c r="A95" s="8" t="s">
        <v>144</v>
      </c>
      <c r="B95" s="14"/>
      <c r="C95" s="15"/>
      <c r="D95" s="15"/>
      <c r="E95" s="14"/>
      <c r="F95" s="14"/>
      <c r="G95" s="14"/>
      <c r="H95" s="14"/>
      <c r="I95" s="14"/>
      <c r="J95" s="14"/>
      <c r="K95" s="14"/>
      <c r="L95" s="14"/>
      <c r="M95" s="14"/>
    </row>
    <row r="96" spans="1:13" s="3" customFormat="1" x14ac:dyDescent="0.25">
      <c r="A96" s="8" t="s">
        <v>45</v>
      </c>
      <c r="B96" s="14"/>
      <c r="C96" s="15"/>
      <c r="D96" s="15"/>
      <c r="E96" s="14"/>
      <c r="F96" s="14"/>
      <c r="G96" s="14"/>
      <c r="H96" s="14"/>
      <c r="I96" s="14"/>
      <c r="J96" s="14"/>
      <c r="K96" s="14"/>
      <c r="L96" s="14"/>
      <c r="M96" s="14"/>
    </row>
    <row r="97" spans="1:13" s="3" customFormat="1" x14ac:dyDescent="0.25">
      <c r="A97" s="8" t="s">
        <v>113</v>
      </c>
      <c r="B97" s="14"/>
      <c r="C97" s="15"/>
      <c r="D97" s="15"/>
      <c r="E97" s="14"/>
      <c r="F97" s="14"/>
      <c r="G97" s="14"/>
      <c r="H97" s="14"/>
      <c r="I97" s="14"/>
      <c r="J97" s="14"/>
      <c r="K97" s="14"/>
      <c r="L97" s="14"/>
      <c r="M97" s="14"/>
    </row>
    <row r="98" spans="1:13" s="3" customFormat="1" x14ac:dyDescent="0.25">
      <c r="A98" s="8" t="s">
        <v>90</v>
      </c>
      <c r="B98" s="14"/>
      <c r="C98" s="15"/>
      <c r="D98" s="15"/>
      <c r="E98" s="14"/>
      <c r="F98" s="14"/>
      <c r="G98" s="14"/>
      <c r="H98" s="14"/>
      <c r="I98" s="14"/>
      <c r="J98" s="14"/>
      <c r="K98" s="14"/>
      <c r="L98" s="14"/>
      <c r="M98" s="14"/>
    </row>
    <row r="99" spans="1:13" s="3" customFormat="1" x14ac:dyDescent="0.25">
      <c r="A99" s="8"/>
      <c r="B99" s="14"/>
      <c r="C99" s="15"/>
      <c r="D99" s="15"/>
      <c r="E99" s="14"/>
      <c r="F99" s="14"/>
      <c r="G99" s="14"/>
      <c r="H99" s="14"/>
      <c r="I99" s="14"/>
      <c r="J99" s="14"/>
      <c r="K99" s="14"/>
      <c r="L99" s="14"/>
      <c r="M99" s="14"/>
    </row>
    <row r="100" spans="1:13" s="3" customFormat="1" x14ac:dyDescent="0.25">
      <c r="A100" s="8" t="s">
        <v>111</v>
      </c>
      <c r="B100" s="14"/>
      <c r="C100" s="15"/>
      <c r="D100" s="15"/>
      <c r="E100" s="14"/>
      <c r="F100" s="14"/>
      <c r="G100" s="14"/>
      <c r="H100" s="14"/>
      <c r="I100" s="14"/>
      <c r="J100" s="14"/>
      <c r="K100" s="14"/>
      <c r="L100" s="14"/>
      <c r="M100" s="14"/>
    </row>
    <row r="101" spans="1:13" s="3" customFormat="1" x14ac:dyDescent="0.25">
      <c r="A101" s="16" t="s">
        <v>79</v>
      </c>
      <c r="B101" s="14"/>
      <c r="C101" s="15"/>
      <c r="D101" s="15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3" customFormat="1" x14ac:dyDescent="0.25">
      <c r="A102" s="16" t="s">
        <v>119</v>
      </c>
      <c r="B102" s="14"/>
      <c r="C102" s="15"/>
      <c r="D102" s="15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s="3" customFormat="1" x14ac:dyDescent="0.25">
      <c r="A103" s="16" t="s">
        <v>137</v>
      </c>
      <c r="B103" s="14"/>
      <c r="C103" s="15"/>
      <c r="D103" s="15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" customFormat="1" x14ac:dyDescent="0.25">
      <c r="A104" s="16" t="s">
        <v>146</v>
      </c>
      <c r="B104" s="14"/>
      <c r="C104" s="15"/>
      <c r="D104" s="15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s="3" customFormat="1" x14ac:dyDescent="0.25">
      <c r="A105" s="16" t="s">
        <v>24</v>
      </c>
      <c r="B105" s="14"/>
      <c r="C105" s="15"/>
      <c r="D105" s="15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3" customFormat="1" x14ac:dyDescent="0.25">
      <c r="A106" s="16" t="s">
        <v>3</v>
      </c>
      <c r="B106" s="14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3" customFormat="1" x14ac:dyDescent="0.25">
      <c r="A107" s="16" t="s">
        <v>156</v>
      </c>
      <c r="B107" s="14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3" customFormat="1" x14ac:dyDescent="0.25">
      <c r="A108" s="8"/>
      <c r="B108" s="14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3" customFormat="1" x14ac:dyDescent="0.25">
      <c r="A109" s="8" t="s">
        <v>38</v>
      </c>
      <c r="B109" s="14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3" customFormat="1" x14ac:dyDescent="0.25">
      <c r="A110" s="16" t="s">
        <v>114</v>
      </c>
      <c r="B110" s="14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s="3" customFormat="1" x14ac:dyDescent="0.25">
      <c r="A111" s="16" t="s">
        <v>52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16" t="s">
        <v>58</v>
      </c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8" customFormat="1" x14ac:dyDescent="0.25">
      <c r="A113" s="6"/>
      <c r="B113" s="6"/>
      <c r="C113" s="7"/>
      <c r="D113" s="7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3" customFormat="1" x14ac:dyDescent="0.25">
      <c r="A114" s="8" t="s">
        <v>101</v>
      </c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16" t="s">
        <v>89</v>
      </c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8" customFormat="1" x14ac:dyDescent="0.25">
      <c r="A116" s="22" t="s">
        <v>40</v>
      </c>
      <c r="B116" s="6"/>
      <c r="C116" s="7"/>
      <c r="D116" s="7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8" customFormat="1" x14ac:dyDescent="0.25">
      <c r="A117" s="6"/>
      <c r="B117" s="6"/>
      <c r="D117" s="7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8" customFormat="1" x14ac:dyDescent="0.25">
      <c r="A118" s="6"/>
      <c r="B118" s="6"/>
      <c r="D118" s="7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8" customFormat="1" x14ac:dyDescent="0.25">
      <c r="A119" s="6"/>
      <c r="B119" s="6"/>
      <c r="D119" s="7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8" customFormat="1" x14ac:dyDescent="0.25">
      <c r="A120" s="6"/>
      <c r="B120" s="6"/>
      <c r="D120" s="7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8" customFormat="1" x14ac:dyDescent="0.25">
      <c r="A121" s="6"/>
      <c r="B121" s="6"/>
      <c r="C121" s="7"/>
      <c r="D121" s="7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8" customFormat="1" x14ac:dyDescent="0.25">
      <c r="A122" s="6"/>
      <c r="B122" s="6"/>
      <c r="C122" s="7"/>
      <c r="D122" s="7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8" customFormat="1" x14ac:dyDescent="0.25">
      <c r="A124" s="6"/>
      <c r="B124" s="6"/>
      <c r="C124" s="7"/>
      <c r="D124" s="7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8" customFormat="1" x14ac:dyDescent="0.25">
      <c r="A125" s="6"/>
      <c r="B125" s="6"/>
      <c r="C125" s="7"/>
      <c r="D125" s="7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8" customFormat="1" x14ac:dyDescent="0.25">
      <c r="A126" s="6"/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8" customFormat="1" x14ac:dyDescent="0.25">
      <c r="A127" s="6"/>
      <c r="B127" s="6"/>
      <c r="C127" s="7"/>
      <c r="D127" s="7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8" customFormat="1" x14ac:dyDescent="0.25">
      <c r="A128" s="6"/>
      <c r="B128" s="6"/>
      <c r="C128" s="7"/>
      <c r="D128" s="7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8" customFormat="1" x14ac:dyDescent="0.25">
      <c r="A129" s="6"/>
      <c r="B129" s="6"/>
      <c r="C129" s="7"/>
      <c r="D129" s="7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8" customFormat="1" x14ac:dyDescent="0.25">
      <c r="A130" s="6"/>
      <c r="B130" s="6"/>
      <c r="C130" s="7"/>
      <c r="D130" s="7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8" customFormat="1" x14ac:dyDescent="0.25">
      <c r="A131" s="6"/>
      <c r="B131" s="6"/>
      <c r="C131" s="7"/>
      <c r="D131" s="7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8" customFormat="1" x14ac:dyDescent="0.25">
      <c r="A132" s="6"/>
      <c r="B132" s="6"/>
      <c r="C132" s="7"/>
      <c r="D132" s="7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8" customFormat="1" x14ac:dyDescent="0.25">
      <c r="A133" s="6"/>
      <c r="B133" s="6"/>
      <c r="C133" s="7"/>
      <c r="D133" s="7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8" customFormat="1" x14ac:dyDescent="0.25">
      <c r="A134" s="6"/>
      <c r="B134" s="6"/>
      <c r="C134" s="7"/>
      <c r="D134" s="7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8" customFormat="1" x14ac:dyDescent="0.25">
      <c r="A135" s="6"/>
      <c r="B135" s="6"/>
      <c r="C135" s="7"/>
      <c r="D135" s="7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8" customFormat="1" x14ac:dyDescent="0.25">
      <c r="A136" s="6"/>
      <c r="B136" s="6"/>
      <c r="C136" s="7"/>
      <c r="D136" s="7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8" customFormat="1" x14ac:dyDescent="0.25">
      <c r="A137" s="6"/>
      <c r="B137" s="6"/>
      <c r="C137" s="7"/>
      <c r="D137" s="7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8" customFormat="1" x14ac:dyDescent="0.25">
      <c r="A138" s="6"/>
      <c r="B138" s="6"/>
      <c r="C138" s="7"/>
      <c r="D138" s="7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8" customFormat="1" x14ac:dyDescent="0.25">
      <c r="A139" s="6"/>
      <c r="B139" s="6"/>
      <c r="C139" s="7"/>
      <c r="D139" s="7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8" customFormat="1" x14ac:dyDescent="0.25">
      <c r="A140" s="6"/>
      <c r="B140" s="6"/>
      <c r="C140" s="7"/>
      <c r="D140" s="7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8" customFormat="1" x14ac:dyDescent="0.25">
      <c r="A141" s="6"/>
      <c r="B141" s="6"/>
      <c r="C141" s="7"/>
      <c r="D141" s="7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8" customFormat="1" x14ac:dyDescent="0.25">
      <c r="A142" s="6"/>
      <c r="B142" s="6"/>
      <c r="C142" s="7"/>
      <c r="D142" s="7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8" customFormat="1" x14ac:dyDescent="0.25">
      <c r="A143" s="6"/>
      <c r="B143" s="6"/>
      <c r="C143" s="7"/>
      <c r="D143" s="7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8" customFormat="1" x14ac:dyDescent="0.25">
      <c r="A144" s="6"/>
      <c r="B144" s="6"/>
      <c r="C144" s="7"/>
      <c r="D144" s="7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8" customFormat="1" x14ac:dyDescent="0.25">
      <c r="A145" s="6"/>
      <c r="B145" s="6"/>
      <c r="C145" s="7"/>
      <c r="D145" s="7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8" customFormat="1" x14ac:dyDescent="0.25">
      <c r="A146" s="6"/>
      <c r="B146" s="6"/>
      <c r="C146" s="7"/>
      <c r="D146" s="7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8" customFormat="1" x14ac:dyDescent="0.25">
      <c r="A147" s="6"/>
      <c r="B147" s="6"/>
      <c r="C147" s="7"/>
      <c r="D147" s="7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8" customFormat="1" x14ac:dyDescent="0.25">
      <c r="A148" s="6"/>
      <c r="B148" s="6"/>
      <c r="C148" s="7"/>
      <c r="D148" s="7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8" customFormat="1" x14ac:dyDescent="0.25">
      <c r="A149" s="6"/>
      <c r="B149" s="6"/>
      <c r="C149" s="7"/>
      <c r="D149" s="7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8" customFormat="1" x14ac:dyDescent="0.25">
      <c r="A150" s="6"/>
      <c r="B150" s="6"/>
      <c r="C150" s="7"/>
      <c r="D150" s="7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8" customFormat="1" x14ac:dyDescent="0.25">
      <c r="A151" s="6"/>
      <c r="B151" s="6"/>
      <c r="C151" s="7"/>
      <c r="D151" s="7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8" customFormat="1" x14ac:dyDescent="0.25">
      <c r="A152" s="6"/>
      <c r="B152" s="6"/>
      <c r="C152" s="7"/>
      <c r="D152" s="7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8" customFormat="1" x14ac:dyDescent="0.25">
      <c r="A153" s="6"/>
      <c r="B153" s="6"/>
      <c r="C153" s="7"/>
      <c r="D153" s="7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8" customFormat="1" x14ac:dyDescent="0.25">
      <c r="A154" s="6"/>
      <c r="B154" s="6"/>
      <c r="C154" s="7"/>
      <c r="D154" s="7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8" customFormat="1" x14ac:dyDescent="0.25">
      <c r="A155" s="6"/>
      <c r="B155" s="6"/>
      <c r="C155" s="7"/>
      <c r="D155" s="7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8" customFormat="1" x14ac:dyDescent="0.25">
      <c r="A156" s="6"/>
      <c r="B156" s="6"/>
      <c r="C156" s="7"/>
      <c r="D156" s="7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8" customFormat="1" x14ac:dyDescent="0.25">
      <c r="A157" s="6"/>
      <c r="B157" s="6"/>
      <c r="C157" s="7"/>
      <c r="D157" s="7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8" customFormat="1" x14ac:dyDescent="0.25">
      <c r="A158" s="6"/>
      <c r="B158" s="6"/>
      <c r="C158" s="7"/>
      <c r="D158" s="7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8" customFormat="1" x14ac:dyDescent="0.25">
      <c r="A159" s="6"/>
      <c r="B159" s="6"/>
      <c r="C159" s="7"/>
      <c r="D159" s="7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8" customFormat="1" x14ac:dyDescent="0.25">
      <c r="A160" s="6"/>
      <c r="B160" s="6"/>
      <c r="C160" s="7"/>
      <c r="D160" s="7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8" customFormat="1" x14ac:dyDescent="0.25">
      <c r="A161" s="6"/>
      <c r="B161" s="6"/>
      <c r="C161" s="7"/>
      <c r="D161" s="7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8" customFormat="1" x14ac:dyDescent="0.25">
      <c r="A162" s="6"/>
      <c r="B162" s="6"/>
      <c r="C162" s="7"/>
      <c r="D162" s="7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8" customFormat="1" x14ac:dyDescent="0.25">
      <c r="A163" s="6"/>
      <c r="B163" s="6"/>
      <c r="C163" s="7"/>
      <c r="D163" s="7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8" customFormat="1" x14ac:dyDescent="0.25">
      <c r="A164" s="6"/>
      <c r="B164" s="6"/>
      <c r="C164" s="7"/>
      <c r="D164" s="7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8" customFormat="1" x14ac:dyDescent="0.25">
      <c r="A165" s="6"/>
      <c r="B165" s="6"/>
      <c r="C165" s="7"/>
      <c r="D165" s="7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8" customFormat="1" x14ac:dyDescent="0.25">
      <c r="A166" s="6"/>
      <c r="B166" s="6"/>
      <c r="C166" s="7"/>
      <c r="D166" s="7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8" customFormat="1" x14ac:dyDescent="0.25">
      <c r="A167" s="6"/>
      <c r="B167" s="6"/>
      <c r="C167" s="7"/>
      <c r="D167" s="7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8" customFormat="1" x14ac:dyDescent="0.25">
      <c r="A168" s="6"/>
      <c r="B168" s="6"/>
      <c r="C168" s="7"/>
      <c r="D168" s="7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8" customFormat="1" x14ac:dyDescent="0.25">
      <c r="A169" s="6"/>
      <c r="B169" s="6"/>
      <c r="C169" s="7"/>
      <c r="D169" s="7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8" customFormat="1" x14ac:dyDescent="0.25">
      <c r="A170" s="6"/>
      <c r="B170" s="6"/>
      <c r="C170" s="7"/>
      <c r="D170" s="7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8" customFormat="1" x14ac:dyDescent="0.25">
      <c r="A172" s="6"/>
      <c r="B172" s="6"/>
      <c r="C172" s="7"/>
      <c r="D172" s="7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8" customFormat="1" x14ac:dyDescent="0.25">
      <c r="A173" s="6"/>
      <c r="B173" s="6"/>
      <c r="C173" s="7"/>
      <c r="D173" s="7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8" customFormat="1" x14ac:dyDescent="0.25">
      <c r="A174" s="6"/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C175" s="7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C176" s="7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C177" s="7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C178" s="7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  <row r="197" spans="1:13" s="8" customFormat="1" x14ac:dyDescent="0.25">
      <c r="A197" s="6"/>
      <c r="B197" s="6"/>
      <c r="C197" s="7"/>
      <c r="D197" s="7"/>
      <c r="E197" s="6"/>
      <c r="F197" s="6"/>
      <c r="G197" s="6"/>
      <c r="H197" s="6"/>
      <c r="I197" s="6"/>
      <c r="J197" s="6"/>
      <c r="K197" s="6"/>
      <c r="L197" s="6"/>
      <c r="M197" s="6"/>
    </row>
    <row r="198" spans="1:13" s="8" customFormat="1" x14ac:dyDescent="0.25">
      <c r="A198" s="6"/>
      <c r="B198" s="6"/>
      <c r="C198" s="7"/>
      <c r="D198" s="7"/>
      <c r="E198" s="6"/>
      <c r="F198" s="6"/>
      <c r="G198" s="6"/>
      <c r="H198" s="6"/>
      <c r="I198" s="6"/>
      <c r="J198" s="6"/>
      <c r="K198" s="6"/>
      <c r="L198" s="6"/>
      <c r="M198" s="6"/>
    </row>
    <row r="199" spans="1:13" s="8" customFormat="1" x14ac:dyDescent="0.25">
      <c r="A199" s="6"/>
      <c r="B199" s="6"/>
      <c r="C199" s="7"/>
      <c r="D199" s="7"/>
      <c r="E199" s="6"/>
      <c r="F199" s="6"/>
      <c r="G199" s="6"/>
      <c r="H199" s="6"/>
      <c r="I199" s="6"/>
      <c r="J199" s="6"/>
      <c r="K199" s="6"/>
      <c r="L199" s="6"/>
      <c r="M199" s="6"/>
    </row>
    <row r="200" spans="1:13" s="8" customFormat="1" x14ac:dyDescent="0.25">
      <c r="A200" s="6"/>
      <c r="B200" s="6"/>
      <c r="C200" s="7"/>
      <c r="D200" s="7"/>
      <c r="E200" s="6"/>
      <c r="F200" s="6"/>
      <c r="G200" s="6"/>
      <c r="H200" s="6"/>
      <c r="I200" s="6"/>
      <c r="J200" s="6"/>
      <c r="K200" s="6"/>
      <c r="L200" s="6"/>
      <c r="M200" s="6"/>
    </row>
    <row r="201" spans="1:13" s="8" customFormat="1" x14ac:dyDescent="0.25">
      <c r="A201" s="6"/>
      <c r="B201" s="6"/>
      <c r="C201" s="7"/>
      <c r="D201" s="7"/>
      <c r="E201" s="6"/>
      <c r="F201" s="6"/>
      <c r="G201" s="6"/>
      <c r="H201" s="6"/>
      <c r="I201" s="6"/>
      <c r="J201" s="6"/>
      <c r="K201" s="6"/>
      <c r="L201" s="6"/>
      <c r="M201" s="6"/>
    </row>
    <row r="202" spans="1:13" s="8" customFormat="1" x14ac:dyDescent="0.25">
      <c r="A202" s="6"/>
      <c r="B202" s="6"/>
      <c r="C202" s="7"/>
      <c r="D202" s="7"/>
      <c r="E202" s="6"/>
      <c r="F202" s="6"/>
      <c r="G202" s="6"/>
      <c r="H202" s="6"/>
      <c r="I202" s="6"/>
      <c r="J202" s="6"/>
      <c r="K202" s="6"/>
      <c r="L202" s="6"/>
      <c r="M202" s="6"/>
    </row>
    <row r="203" spans="1:13" s="8" customFormat="1" x14ac:dyDescent="0.25">
      <c r="A203" s="6"/>
      <c r="B203" s="6"/>
      <c r="C203" s="7"/>
      <c r="D203" s="7"/>
      <c r="E203" s="6"/>
      <c r="F203" s="6"/>
      <c r="G203" s="6"/>
      <c r="H203" s="6"/>
      <c r="I203" s="6"/>
      <c r="J203" s="6"/>
      <c r="K203" s="6"/>
      <c r="L203" s="6"/>
      <c r="M203" s="6"/>
    </row>
    <row r="204" spans="1:13" s="8" customFormat="1" x14ac:dyDescent="0.25">
      <c r="A204" s="6"/>
      <c r="B204" s="6"/>
      <c r="C204" s="7"/>
      <c r="D204" s="7"/>
      <c r="E204" s="6"/>
      <c r="F204" s="6"/>
      <c r="G204" s="6"/>
      <c r="H204" s="6"/>
      <c r="I204" s="6"/>
      <c r="J204" s="6"/>
      <c r="K204" s="6"/>
      <c r="L204" s="6"/>
      <c r="M204" s="6"/>
    </row>
    <row r="205" spans="1:13" s="8" customFormat="1" x14ac:dyDescent="0.25">
      <c r="A205" s="6"/>
      <c r="B205" s="6"/>
      <c r="C205" s="7"/>
      <c r="D205" s="7"/>
      <c r="E205" s="6"/>
      <c r="F205" s="6"/>
      <c r="G205" s="6"/>
      <c r="H205" s="6"/>
      <c r="I205" s="6"/>
      <c r="J205" s="6"/>
      <c r="K205" s="6"/>
      <c r="L205" s="6"/>
      <c r="M205" s="6"/>
    </row>
    <row r="206" spans="1:13" s="8" customFormat="1" x14ac:dyDescent="0.25">
      <c r="A206" s="6"/>
      <c r="B206" s="6"/>
      <c r="C206" s="7"/>
      <c r="D206" s="7"/>
      <c r="E206" s="6"/>
      <c r="F206" s="6"/>
      <c r="G206" s="6"/>
      <c r="H206" s="6"/>
      <c r="I206" s="6"/>
      <c r="J206" s="6"/>
      <c r="K206" s="6"/>
      <c r="L206" s="6"/>
      <c r="M206" s="6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8" customFormat="1" x14ac:dyDescent="0.25">
      <c r="A208" s="6"/>
      <c r="B208" s="6"/>
      <c r="C208" s="7"/>
      <c r="D208" s="7"/>
      <c r="E208" s="6"/>
      <c r="F208" s="6"/>
      <c r="G208" s="6"/>
      <c r="H208" s="6"/>
      <c r="I208" s="6"/>
      <c r="J208" s="6"/>
      <c r="K208" s="6"/>
      <c r="L208" s="6"/>
      <c r="M208" s="6"/>
    </row>
    <row r="209" spans="1:13" s="8" customFormat="1" x14ac:dyDescent="0.25">
      <c r="A209" s="6"/>
      <c r="B209" s="6"/>
      <c r="C209" s="7"/>
      <c r="D209" s="7"/>
      <c r="E209" s="6"/>
      <c r="F209" s="6"/>
      <c r="G209" s="6"/>
      <c r="H209" s="6"/>
      <c r="I209" s="6"/>
      <c r="J209" s="6"/>
      <c r="K209" s="6"/>
      <c r="L209" s="6"/>
      <c r="M209" s="6"/>
    </row>
    <row r="210" spans="1:13" s="8" customFormat="1" x14ac:dyDescent="0.25">
      <c r="A210" s="6"/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  <row r="211" spans="1:13" s="8" customFormat="1" x14ac:dyDescent="0.25">
      <c r="A211" s="6"/>
      <c r="B211" s="6"/>
      <c r="C211" s="7"/>
      <c r="D211" s="7"/>
      <c r="E211" s="6"/>
      <c r="F211" s="6"/>
      <c r="G211" s="6"/>
      <c r="H211" s="6"/>
      <c r="I211" s="6"/>
      <c r="J211" s="6"/>
      <c r="K211" s="6"/>
      <c r="L211" s="6"/>
      <c r="M211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2025-12-12T08:46:02Z</dcterms:created>
  <dcterms:modified xsi:type="dcterms:W3CDTF">2025-12-12T08:46:02Z</dcterms:modified>
</cp:coreProperties>
</file>